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дотации на выр-е" sheetId="1" r:id="rId1"/>
    <sheet name="дотации на сбалан-ть" sheetId="2" r:id="rId2"/>
    <sheet name="полномочия" sheetId="3" r:id="rId3"/>
    <sheet name="иные межбюдж-е тр-ты" sheetId="4" r:id="rId4"/>
  </sheets>
  <calcPr calcId="125725"/>
</workbook>
</file>

<file path=xl/calcChain.xml><?xml version="1.0" encoding="utf-8"?>
<calcChain xmlns="http://schemas.openxmlformats.org/spreadsheetml/2006/main">
  <c r="D17" i="4"/>
  <c r="B17"/>
  <c r="E15"/>
  <c r="C13"/>
  <c r="C17" s="1"/>
  <c r="E12"/>
  <c r="E17" s="1"/>
  <c r="D14" i="3"/>
  <c r="C14"/>
  <c r="B14"/>
  <c r="E10"/>
  <c r="E14" s="1"/>
  <c r="C17" i="2"/>
  <c r="E17" i="1"/>
  <c r="C16"/>
  <c r="C15"/>
  <c r="C14"/>
  <c r="C13"/>
  <c r="C12"/>
  <c r="D11"/>
  <c r="D17" s="1"/>
  <c r="C17" s="1"/>
  <c r="C10"/>
  <c r="C9"/>
  <c r="C11" l="1"/>
</calcChain>
</file>

<file path=xl/sharedStrings.xml><?xml version="1.0" encoding="utf-8"?>
<sst xmlns="http://schemas.openxmlformats.org/spreadsheetml/2006/main" count="60" uniqueCount="35">
  <si>
    <t>(тыс. руб.)</t>
  </si>
  <si>
    <t>Наименование муниципального образования</t>
  </si>
  <si>
    <t>Сумма</t>
  </si>
  <si>
    <t>в том числе</t>
  </si>
  <si>
    <t xml:space="preserve">за счет субвенции из областного бюджета </t>
  </si>
  <si>
    <t>за счет средств местного бюджета района</t>
  </si>
  <si>
    <t>муниципальное образование город Устюжна</t>
  </si>
  <si>
    <t>муниципальное образование Залесское</t>
  </si>
  <si>
    <t>муниципальное образование Лентьевское</t>
  </si>
  <si>
    <t>муниципальное образование Мезженское</t>
  </si>
  <si>
    <t>муниципальное образование Никифоровское</t>
  </si>
  <si>
    <t>муниципальное образованиеНикольское</t>
  </si>
  <si>
    <t>сельское поселение Желябовское</t>
  </si>
  <si>
    <t>муниципальное образованиеУстюженское</t>
  </si>
  <si>
    <t>ИТОГО</t>
  </si>
  <si>
    <t>Сумма (тыс. руб.)</t>
  </si>
  <si>
    <t xml:space="preserve">Содержание автомобильных дорог общего пользования местного значения вне границ населенных пунктов  </t>
  </si>
  <si>
    <t>Содержание автомобильных дорог общего пользования местного значения  в границах населенных пунктов</t>
  </si>
  <si>
    <t>Организация в границах поселений электро-, тепло-,  водоснабжения населения, водоотведения, снабжения топливом передаваемых из бюджета района</t>
  </si>
  <si>
    <t>Муниципальное образование Залесское</t>
  </si>
  <si>
    <t>Муниципальное образование Лентьевское</t>
  </si>
  <si>
    <t xml:space="preserve"> Муниципальное образование Мезженское</t>
  </si>
  <si>
    <t>Муниципальное образование Никифоровское</t>
  </si>
  <si>
    <t>Муниципальное образование Никольское</t>
  </si>
  <si>
    <t>Сельское поселение Желябовское</t>
  </si>
  <si>
    <t>Муниципальное образование Устюженское</t>
  </si>
  <si>
    <t>»</t>
  </si>
  <si>
    <t>межбюджетные трансферты в рамках реализации муниципальной программы «Комплексное развитие систем коммунальной инфраструктуры Устюженского муниципального района до 2020 года»</t>
  </si>
  <si>
    <t xml:space="preserve">межбюджетные трансферты в рамках реализации муниципальной программы «Развитие сети автомобильных дорог местного значения в границах Устюженского  муниципального района на 2016-2020 годы» </t>
  </si>
  <si>
    <t>за счет средств областного бюджета</t>
  </si>
  <si>
    <t>Муниципальное образование город Устюжна</t>
  </si>
  <si>
    <t xml:space="preserve">Перечисление дотаций бюджетам муниципальных образований (поселений) на выравнивание бюджетной обеспеченности муниципальных образований (поселений) района в 2017год </t>
  </si>
  <si>
    <t xml:space="preserve">Перечисление дотаций на поддержку мер по обеспечению сбалансированности  местных бюджетов бюджетам муниципальных образований (поселений) района в 2017 год </t>
  </si>
  <si>
    <t>Межбюджетные трансферты,  бюджетам поселений из местного бюджета Устюженского муниципального района на осуществление части полномочий по решению вопросов местного значения в соответствии с заключенными соглашениями в 2017 год</t>
  </si>
  <si>
    <t>Иные межбюджетные трансферты,  бюджетам поселений из местного бюджета Устюженского муниципального района  в 2017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</si>
</sst>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4" fontId="1" fillId="0" borderId="5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164" fontId="0" fillId="0" borderId="0" xfId="0" applyNumberFormat="1"/>
    <xf numFmtId="0" fontId="1" fillId="0" borderId="5" xfId="0" applyFont="1" applyBorder="1"/>
    <xf numFmtId="4" fontId="1" fillId="0" borderId="5" xfId="0" applyNumberFormat="1" applyFont="1" applyFill="1" applyBorder="1" applyAlignment="1">
      <alignment horizontal="center"/>
    </xf>
    <xf numFmtId="164" fontId="0" fillId="0" borderId="0" xfId="0" applyNumberFormat="1" applyBorder="1"/>
    <xf numFmtId="0" fontId="4" fillId="0" borderId="5" xfId="0" applyFont="1" applyBorder="1"/>
    <xf numFmtId="4" fontId="4" fillId="0" borderId="5" xfId="0" applyNumberFormat="1" applyFont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9"/>
  <sheetViews>
    <sheetView workbookViewId="0">
      <selection activeCell="G22" sqref="G22"/>
    </sheetView>
  </sheetViews>
  <sheetFormatPr defaultRowHeight="15"/>
  <cols>
    <col min="2" max="2" width="45.140625" customWidth="1"/>
    <col min="3" max="3" width="14" customWidth="1"/>
    <col min="4" max="4" width="16.42578125" customWidth="1"/>
    <col min="5" max="5" width="17.5703125" customWidth="1"/>
    <col min="6" max="6" width="10" customWidth="1"/>
    <col min="258" max="258" width="45.140625" customWidth="1"/>
    <col min="259" max="259" width="14" customWidth="1"/>
    <col min="260" max="260" width="16.42578125" customWidth="1"/>
    <col min="261" max="261" width="17.5703125" customWidth="1"/>
    <col min="262" max="262" width="10" customWidth="1"/>
    <col min="514" max="514" width="45.140625" customWidth="1"/>
    <col min="515" max="515" width="14" customWidth="1"/>
    <col min="516" max="516" width="16.42578125" customWidth="1"/>
    <col min="517" max="517" width="17.5703125" customWidth="1"/>
    <col min="518" max="518" width="10" customWidth="1"/>
    <col min="770" max="770" width="45.140625" customWidth="1"/>
    <col min="771" max="771" width="14" customWidth="1"/>
    <col min="772" max="772" width="16.42578125" customWidth="1"/>
    <col min="773" max="773" width="17.5703125" customWidth="1"/>
    <col min="774" max="774" width="10" customWidth="1"/>
    <col min="1026" max="1026" width="45.140625" customWidth="1"/>
    <col min="1027" max="1027" width="14" customWidth="1"/>
    <col min="1028" max="1028" width="16.42578125" customWidth="1"/>
    <col min="1029" max="1029" width="17.5703125" customWidth="1"/>
    <col min="1030" max="1030" width="10" customWidth="1"/>
    <col min="1282" max="1282" width="45.140625" customWidth="1"/>
    <col min="1283" max="1283" width="14" customWidth="1"/>
    <col min="1284" max="1284" width="16.42578125" customWidth="1"/>
    <col min="1285" max="1285" width="17.5703125" customWidth="1"/>
    <col min="1286" max="1286" width="10" customWidth="1"/>
    <col min="1538" max="1538" width="45.140625" customWidth="1"/>
    <col min="1539" max="1539" width="14" customWidth="1"/>
    <col min="1540" max="1540" width="16.42578125" customWidth="1"/>
    <col min="1541" max="1541" width="17.5703125" customWidth="1"/>
    <col min="1542" max="1542" width="10" customWidth="1"/>
    <col min="1794" max="1794" width="45.140625" customWidth="1"/>
    <col min="1795" max="1795" width="14" customWidth="1"/>
    <col min="1796" max="1796" width="16.42578125" customWidth="1"/>
    <col min="1797" max="1797" width="17.5703125" customWidth="1"/>
    <col min="1798" max="1798" width="10" customWidth="1"/>
    <col min="2050" max="2050" width="45.140625" customWidth="1"/>
    <col min="2051" max="2051" width="14" customWidth="1"/>
    <col min="2052" max="2052" width="16.42578125" customWidth="1"/>
    <col min="2053" max="2053" width="17.5703125" customWidth="1"/>
    <col min="2054" max="2054" width="10" customWidth="1"/>
    <col min="2306" max="2306" width="45.140625" customWidth="1"/>
    <col min="2307" max="2307" width="14" customWidth="1"/>
    <col min="2308" max="2308" width="16.42578125" customWidth="1"/>
    <col min="2309" max="2309" width="17.5703125" customWidth="1"/>
    <col min="2310" max="2310" width="10" customWidth="1"/>
    <col min="2562" max="2562" width="45.140625" customWidth="1"/>
    <col min="2563" max="2563" width="14" customWidth="1"/>
    <col min="2564" max="2564" width="16.42578125" customWidth="1"/>
    <col min="2565" max="2565" width="17.5703125" customWidth="1"/>
    <col min="2566" max="2566" width="10" customWidth="1"/>
    <col min="2818" max="2818" width="45.140625" customWidth="1"/>
    <col min="2819" max="2819" width="14" customWidth="1"/>
    <col min="2820" max="2820" width="16.42578125" customWidth="1"/>
    <col min="2821" max="2821" width="17.5703125" customWidth="1"/>
    <col min="2822" max="2822" width="10" customWidth="1"/>
    <col min="3074" max="3074" width="45.140625" customWidth="1"/>
    <col min="3075" max="3075" width="14" customWidth="1"/>
    <col min="3076" max="3076" width="16.42578125" customWidth="1"/>
    <col min="3077" max="3077" width="17.5703125" customWidth="1"/>
    <col min="3078" max="3078" width="10" customWidth="1"/>
    <col min="3330" max="3330" width="45.140625" customWidth="1"/>
    <col min="3331" max="3331" width="14" customWidth="1"/>
    <col min="3332" max="3332" width="16.42578125" customWidth="1"/>
    <col min="3333" max="3333" width="17.5703125" customWidth="1"/>
    <col min="3334" max="3334" width="10" customWidth="1"/>
    <col min="3586" max="3586" width="45.140625" customWidth="1"/>
    <col min="3587" max="3587" width="14" customWidth="1"/>
    <col min="3588" max="3588" width="16.42578125" customWidth="1"/>
    <col min="3589" max="3589" width="17.5703125" customWidth="1"/>
    <col min="3590" max="3590" width="10" customWidth="1"/>
    <col min="3842" max="3842" width="45.140625" customWidth="1"/>
    <col min="3843" max="3843" width="14" customWidth="1"/>
    <col min="3844" max="3844" width="16.42578125" customWidth="1"/>
    <col min="3845" max="3845" width="17.5703125" customWidth="1"/>
    <col min="3846" max="3846" width="10" customWidth="1"/>
    <col min="4098" max="4098" width="45.140625" customWidth="1"/>
    <col min="4099" max="4099" width="14" customWidth="1"/>
    <col min="4100" max="4100" width="16.42578125" customWidth="1"/>
    <col min="4101" max="4101" width="17.5703125" customWidth="1"/>
    <col min="4102" max="4102" width="10" customWidth="1"/>
    <col min="4354" max="4354" width="45.140625" customWidth="1"/>
    <col min="4355" max="4355" width="14" customWidth="1"/>
    <col min="4356" max="4356" width="16.42578125" customWidth="1"/>
    <col min="4357" max="4357" width="17.5703125" customWidth="1"/>
    <col min="4358" max="4358" width="10" customWidth="1"/>
    <col min="4610" max="4610" width="45.140625" customWidth="1"/>
    <col min="4611" max="4611" width="14" customWidth="1"/>
    <col min="4612" max="4612" width="16.42578125" customWidth="1"/>
    <col min="4613" max="4613" width="17.5703125" customWidth="1"/>
    <col min="4614" max="4614" width="10" customWidth="1"/>
    <col min="4866" max="4866" width="45.140625" customWidth="1"/>
    <col min="4867" max="4867" width="14" customWidth="1"/>
    <col min="4868" max="4868" width="16.42578125" customWidth="1"/>
    <col min="4869" max="4869" width="17.5703125" customWidth="1"/>
    <col min="4870" max="4870" width="10" customWidth="1"/>
    <col min="5122" max="5122" width="45.140625" customWidth="1"/>
    <col min="5123" max="5123" width="14" customWidth="1"/>
    <col min="5124" max="5124" width="16.42578125" customWidth="1"/>
    <col min="5125" max="5125" width="17.5703125" customWidth="1"/>
    <col min="5126" max="5126" width="10" customWidth="1"/>
    <col min="5378" max="5378" width="45.140625" customWidth="1"/>
    <col min="5379" max="5379" width="14" customWidth="1"/>
    <col min="5380" max="5380" width="16.42578125" customWidth="1"/>
    <col min="5381" max="5381" width="17.5703125" customWidth="1"/>
    <col min="5382" max="5382" width="10" customWidth="1"/>
    <col min="5634" max="5634" width="45.140625" customWidth="1"/>
    <col min="5635" max="5635" width="14" customWidth="1"/>
    <col min="5636" max="5636" width="16.42578125" customWidth="1"/>
    <col min="5637" max="5637" width="17.5703125" customWidth="1"/>
    <col min="5638" max="5638" width="10" customWidth="1"/>
    <col min="5890" max="5890" width="45.140625" customWidth="1"/>
    <col min="5891" max="5891" width="14" customWidth="1"/>
    <col min="5892" max="5892" width="16.42578125" customWidth="1"/>
    <col min="5893" max="5893" width="17.5703125" customWidth="1"/>
    <col min="5894" max="5894" width="10" customWidth="1"/>
    <col min="6146" max="6146" width="45.140625" customWidth="1"/>
    <col min="6147" max="6147" width="14" customWidth="1"/>
    <col min="6148" max="6148" width="16.42578125" customWidth="1"/>
    <col min="6149" max="6149" width="17.5703125" customWidth="1"/>
    <col min="6150" max="6150" width="10" customWidth="1"/>
    <col min="6402" max="6402" width="45.140625" customWidth="1"/>
    <col min="6403" max="6403" width="14" customWidth="1"/>
    <col min="6404" max="6404" width="16.42578125" customWidth="1"/>
    <col min="6405" max="6405" width="17.5703125" customWidth="1"/>
    <col min="6406" max="6406" width="10" customWidth="1"/>
    <col min="6658" max="6658" width="45.140625" customWidth="1"/>
    <col min="6659" max="6659" width="14" customWidth="1"/>
    <col min="6660" max="6660" width="16.42578125" customWidth="1"/>
    <col min="6661" max="6661" width="17.5703125" customWidth="1"/>
    <col min="6662" max="6662" width="10" customWidth="1"/>
    <col min="6914" max="6914" width="45.140625" customWidth="1"/>
    <col min="6915" max="6915" width="14" customWidth="1"/>
    <col min="6916" max="6916" width="16.42578125" customWidth="1"/>
    <col min="6917" max="6917" width="17.5703125" customWidth="1"/>
    <col min="6918" max="6918" width="10" customWidth="1"/>
    <col min="7170" max="7170" width="45.140625" customWidth="1"/>
    <col min="7171" max="7171" width="14" customWidth="1"/>
    <col min="7172" max="7172" width="16.42578125" customWidth="1"/>
    <col min="7173" max="7173" width="17.5703125" customWidth="1"/>
    <col min="7174" max="7174" width="10" customWidth="1"/>
    <col min="7426" max="7426" width="45.140625" customWidth="1"/>
    <col min="7427" max="7427" width="14" customWidth="1"/>
    <col min="7428" max="7428" width="16.42578125" customWidth="1"/>
    <col min="7429" max="7429" width="17.5703125" customWidth="1"/>
    <col min="7430" max="7430" width="10" customWidth="1"/>
    <col min="7682" max="7682" width="45.140625" customWidth="1"/>
    <col min="7683" max="7683" width="14" customWidth="1"/>
    <col min="7684" max="7684" width="16.42578125" customWidth="1"/>
    <col min="7685" max="7685" width="17.5703125" customWidth="1"/>
    <col min="7686" max="7686" width="10" customWidth="1"/>
    <col min="7938" max="7938" width="45.140625" customWidth="1"/>
    <col min="7939" max="7939" width="14" customWidth="1"/>
    <col min="7940" max="7940" width="16.42578125" customWidth="1"/>
    <col min="7941" max="7941" width="17.5703125" customWidth="1"/>
    <col min="7942" max="7942" width="10" customWidth="1"/>
    <col min="8194" max="8194" width="45.140625" customWidth="1"/>
    <col min="8195" max="8195" width="14" customWidth="1"/>
    <col min="8196" max="8196" width="16.42578125" customWidth="1"/>
    <col min="8197" max="8197" width="17.5703125" customWidth="1"/>
    <col min="8198" max="8198" width="10" customWidth="1"/>
    <col min="8450" max="8450" width="45.140625" customWidth="1"/>
    <col min="8451" max="8451" width="14" customWidth="1"/>
    <col min="8452" max="8452" width="16.42578125" customWidth="1"/>
    <col min="8453" max="8453" width="17.5703125" customWidth="1"/>
    <col min="8454" max="8454" width="10" customWidth="1"/>
    <col min="8706" max="8706" width="45.140625" customWidth="1"/>
    <col min="8707" max="8707" width="14" customWidth="1"/>
    <col min="8708" max="8708" width="16.42578125" customWidth="1"/>
    <col min="8709" max="8709" width="17.5703125" customWidth="1"/>
    <col min="8710" max="8710" width="10" customWidth="1"/>
    <col min="8962" max="8962" width="45.140625" customWidth="1"/>
    <col min="8963" max="8963" width="14" customWidth="1"/>
    <col min="8964" max="8964" width="16.42578125" customWidth="1"/>
    <col min="8965" max="8965" width="17.5703125" customWidth="1"/>
    <col min="8966" max="8966" width="10" customWidth="1"/>
    <col min="9218" max="9218" width="45.140625" customWidth="1"/>
    <col min="9219" max="9219" width="14" customWidth="1"/>
    <col min="9220" max="9220" width="16.42578125" customWidth="1"/>
    <col min="9221" max="9221" width="17.5703125" customWidth="1"/>
    <col min="9222" max="9222" width="10" customWidth="1"/>
    <col min="9474" max="9474" width="45.140625" customWidth="1"/>
    <col min="9475" max="9475" width="14" customWidth="1"/>
    <col min="9476" max="9476" width="16.42578125" customWidth="1"/>
    <col min="9477" max="9477" width="17.5703125" customWidth="1"/>
    <col min="9478" max="9478" width="10" customWidth="1"/>
    <col min="9730" max="9730" width="45.140625" customWidth="1"/>
    <col min="9731" max="9731" width="14" customWidth="1"/>
    <col min="9732" max="9732" width="16.42578125" customWidth="1"/>
    <col min="9733" max="9733" width="17.5703125" customWidth="1"/>
    <col min="9734" max="9734" width="10" customWidth="1"/>
    <col min="9986" max="9986" width="45.140625" customWidth="1"/>
    <col min="9987" max="9987" width="14" customWidth="1"/>
    <col min="9988" max="9988" width="16.42578125" customWidth="1"/>
    <col min="9989" max="9989" width="17.5703125" customWidth="1"/>
    <col min="9990" max="9990" width="10" customWidth="1"/>
    <col min="10242" max="10242" width="45.140625" customWidth="1"/>
    <col min="10243" max="10243" width="14" customWidth="1"/>
    <col min="10244" max="10244" width="16.42578125" customWidth="1"/>
    <col min="10245" max="10245" width="17.5703125" customWidth="1"/>
    <col min="10246" max="10246" width="10" customWidth="1"/>
    <col min="10498" max="10498" width="45.140625" customWidth="1"/>
    <col min="10499" max="10499" width="14" customWidth="1"/>
    <col min="10500" max="10500" width="16.42578125" customWidth="1"/>
    <col min="10501" max="10501" width="17.5703125" customWidth="1"/>
    <col min="10502" max="10502" width="10" customWidth="1"/>
    <col min="10754" max="10754" width="45.140625" customWidth="1"/>
    <col min="10755" max="10755" width="14" customWidth="1"/>
    <col min="10756" max="10756" width="16.42578125" customWidth="1"/>
    <col min="10757" max="10757" width="17.5703125" customWidth="1"/>
    <col min="10758" max="10758" width="10" customWidth="1"/>
    <col min="11010" max="11010" width="45.140625" customWidth="1"/>
    <col min="11011" max="11011" width="14" customWidth="1"/>
    <col min="11012" max="11012" width="16.42578125" customWidth="1"/>
    <col min="11013" max="11013" width="17.5703125" customWidth="1"/>
    <col min="11014" max="11014" width="10" customWidth="1"/>
    <col min="11266" max="11266" width="45.140625" customWidth="1"/>
    <col min="11267" max="11267" width="14" customWidth="1"/>
    <col min="11268" max="11268" width="16.42578125" customWidth="1"/>
    <col min="11269" max="11269" width="17.5703125" customWidth="1"/>
    <col min="11270" max="11270" width="10" customWidth="1"/>
    <col min="11522" max="11522" width="45.140625" customWidth="1"/>
    <col min="11523" max="11523" width="14" customWidth="1"/>
    <col min="11524" max="11524" width="16.42578125" customWidth="1"/>
    <col min="11525" max="11525" width="17.5703125" customWidth="1"/>
    <col min="11526" max="11526" width="10" customWidth="1"/>
    <col min="11778" max="11778" width="45.140625" customWidth="1"/>
    <col min="11779" max="11779" width="14" customWidth="1"/>
    <col min="11780" max="11780" width="16.42578125" customWidth="1"/>
    <col min="11781" max="11781" width="17.5703125" customWidth="1"/>
    <col min="11782" max="11782" width="10" customWidth="1"/>
    <col min="12034" max="12034" width="45.140625" customWidth="1"/>
    <col min="12035" max="12035" width="14" customWidth="1"/>
    <col min="12036" max="12036" width="16.42578125" customWidth="1"/>
    <col min="12037" max="12037" width="17.5703125" customWidth="1"/>
    <col min="12038" max="12038" width="10" customWidth="1"/>
    <col min="12290" max="12290" width="45.140625" customWidth="1"/>
    <col min="12291" max="12291" width="14" customWidth="1"/>
    <col min="12292" max="12292" width="16.42578125" customWidth="1"/>
    <col min="12293" max="12293" width="17.5703125" customWidth="1"/>
    <col min="12294" max="12294" width="10" customWidth="1"/>
    <col min="12546" max="12546" width="45.140625" customWidth="1"/>
    <col min="12547" max="12547" width="14" customWidth="1"/>
    <col min="12548" max="12548" width="16.42578125" customWidth="1"/>
    <col min="12549" max="12549" width="17.5703125" customWidth="1"/>
    <col min="12550" max="12550" width="10" customWidth="1"/>
    <col min="12802" max="12802" width="45.140625" customWidth="1"/>
    <col min="12803" max="12803" width="14" customWidth="1"/>
    <col min="12804" max="12804" width="16.42578125" customWidth="1"/>
    <col min="12805" max="12805" width="17.5703125" customWidth="1"/>
    <col min="12806" max="12806" width="10" customWidth="1"/>
    <col min="13058" max="13058" width="45.140625" customWidth="1"/>
    <col min="13059" max="13059" width="14" customWidth="1"/>
    <col min="13060" max="13060" width="16.42578125" customWidth="1"/>
    <col min="13061" max="13061" width="17.5703125" customWidth="1"/>
    <col min="13062" max="13062" width="10" customWidth="1"/>
    <col min="13314" max="13314" width="45.140625" customWidth="1"/>
    <col min="13315" max="13315" width="14" customWidth="1"/>
    <col min="13316" max="13316" width="16.42578125" customWidth="1"/>
    <col min="13317" max="13317" width="17.5703125" customWidth="1"/>
    <col min="13318" max="13318" width="10" customWidth="1"/>
    <col min="13570" max="13570" width="45.140625" customWidth="1"/>
    <col min="13571" max="13571" width="14" customWidth="1"/>
    <col min="13572" max="13572" width="16.42578125" customWidth="1"/>
    <col min="13573" max="13573" width="17.5703125" customWidth="1"/>
    <col min="13574" max="13574" width="10" customWidth="1"/>
    <col min="13826" max="13826" width="45.140625" customWidth="1"/>
    <col min="13827" max="13827" width="14" customWidth="1"/>
    <col min="13828" max="13828" width="16.42578125" customWidth="1"/>
    <col min="13829" max="13829" width="17.5703125" customWidth="1"/>
    <col min="13830" max="13830" width="10" customWidth="1"/>
    <col min="14082" max="14082" width="45.140625" customWidth="1"/>
    <col min="14083" max="14083" width="14" customWidth="1"/>
    <col min="14084" max="14084" width="16.42578125" customWidth="1"/>
    <col min="14085" max="14085" width="17.5703125" customWidth="1"/>
    <col min="14086" max="14086" width="10" customWidth="1"/>
    <col min="14338" max="14338" width="45.140625" customWidth="1"/>
    <col min="14339" max="14339" width="14" customWidth="1"/>
    <col min="14340" max="14340" width="16.42578125" customWidth="1"/>
    <col min="14341" max="14341" width="17.5703125" customWidth="1"/>
    <col min="14342" max="14342" width="10" customWidth="1"/>
    <col min="14594" max="14594" width="45.140625" customWidth="1"/>
    <col min="14595" max="14595" width="14" customWidth="1"/>
    <col min="14596" max="14596" width="16.42578125" customWidth="1"/>
    <col min="14597" max="14597" width="17.5703125" customWidth="1"/>
    <col min="14598" max="14598" width="10" customWidth="1"/>
    <col min="14850" max="14850" width="45.140625" customWidth="1"/>
    <col min="14851" max="14851" width="14" customWidth="1"/>
    <col min="14852" max="14852" width="16.42578125" customWidth="1"/>
    <col min="14853" max="14853" width="17.5703125" customWidth="1"/>
    <col min="14854" max="14854" width="10" customWidth="1"/>
    <col min="15106" max="15106" width="45.140625" customWidth="1"/>
    <col min="15107" max="15107" width="14" customWidth="1"/>
    <col min="15108" max="15108" width="16.42578125" customWidth="1"/>
    <col min="15109" max="15109" width="17.5703125" customWidth="1"/>
    <col min="15110" max="15110" width="10" customWidth="1"/>
    <col min="15362" max="15362" width="45.140625" customWidth="1"/>
    <col min="15363" max="15363" width="14" customWidth="1"/>
    <col min="15364" max="15364" width="16.42578125" customWidth="1"/>
    <col min="15365" max="15365" width="17.5703125" customWidth="1"/>
    <col min="15366" max="15366" width="10" customWidth="1"/>
    <col min="15618" max="15618" width="45.140625" customWidth="1"/>
    <col min="15619" max="15619" width="14" customWidth="1"/>
    <col min="15620" max="15620" width="16.42578125" customWidth="1"/>
    <col min="15621" max="15621" width="17.5703125" customWidth="1"/>
    <col min="15622" max="15622" width="10" customWidth="1"/>
    <col min="15874" max="15874" width="45.140625" customWidth="1"/>
    <col min="15875" max="15875" width="14" customWidth="1"/>
    <col min="15876" max="15876" width="16.42578125" customWidth="1"/>
    <col min="15877" max="15877" width="17.5703125" customWidth="1"/>
    <col min="15878" max="15878" width="10" customWidth="1"/>
    <col min="16130" max="16130" width="45.140625" customWidth="1"/>
    <col min="16131" max="16131" width="14" customWidth="1"/>
    <col min="16132" max="16132" width="16.42578125" customWidth="1"/>
    <col min="16133" max="16133" width="17.5703125" customWidth="1"/>
    <col min="16134" max="16134" width="10" customWidth="1"/>
  </cols>
  <sheetData>
    <row r="1" spans="2:10" ht="18.75">
      <c r="B1" s="5"/>
      <c r="C1" s="5"/>
      <c r="D1" s="5"/>
    </row>
    <row r="2" spans="2:10" ht="18" customHeight="1">
      <c r="B2" s="6" t="s">
        <v>31</v>
      </c>
      <c r="C2" s="6"/>
      <c r="D2" s="6"/>
      <c r="E2" s="6"/>
      <c r="F2" s="7"/>
      <c r="G2" s="7"/>
    </row>
    <row r="3" spans="2:10" ht="31.5" customHeight="1">
      <c r="B3" s="6"/>
      <c r="C3" s="6"/>
      <c r="D3" s="6"/>
      <c r="E3" s="6"/>
      <c r="F3" s="7"/>
      <c r="G3" s="7"/>
    </row>
    <row r="4" spans="2:10" ht="17.25" customHeight="1">
      <c r="B4" s="8"/>
      <c r="C4" s="8"/>
      <c r="D4" s="8"/>
      <c r="E4" s="8"/>
      <c r="F4" s="7"/>
      <c r="G4" s="7"/>
    </row>
    <row r="5" spans="2:10" ht="18.75">
      <c r="B5" s="5"/>
      <c r="C5" s="5"/>
      <c r="D5" s="5"/>
      <c r="E5" s="9" t="s">
        <v>0</v>
      </c>
    </row>
    <row r="6" spans="2:10" ht="14.25" customHeight="1">
      <c r="B6" s="10" t="s">
        <v>1</v>
      </c>
      <c r="C6" s="11" t="s">
        <v>2</v>
      </c>
      <c r="D6" s="12" t="s">
        <v>3</v>
      </c>
      <c r="E6" s="13"/>
    </row>
    <row r="7" spans="2:10" ht="61.5" customHeight="1">
      <c r="B7" s="14"/>
      <c r="C7" s="15"/>
      <c r="D7" s="16" t="s">
        <v>4</v>
      </c>
      <c r="E7" s="16" t="s">
        <v>5</v>
      </c>
    </row>
    <row r="8" spans="2:10">
      <c r="B8" s="17">
        <v>1</v>
      </c>
      <c r="C8" s="17">
        <v>2</v>
      </c>
      <c r="D8" s="17">
        <v>3</v>
      </c>
      <c r="E8" s="17">
        <v>4</v>
      </c>
    </row>
    <row r="9" spans="2:10" ht="18.75">
      <c r="B9" s="18" t="s">
        <v>6</v>
      </c>
      <c r="C9" s="19">
        <f>D9+E9</f>
        <v>1096.5999999999999</v>
      </c>
      <c r="D9" s="20">
        <v>1096.5999999999999</v>
      </c>
      <c r="E9" s="20">
        <v>0</v>
      </c>
      <c r="G9" s="21"/>
      <c r="H9" s="21"/>
      <c r="J9" s="21"/>
    </row>
    <row r="10" spans="2:10" ht="18.75">
      <c r="B10" s="22" t="s">
        <v>7</v>
      </c>
      <c r="C10" s="19">
        <f t="shared" ref="C10:C17" si="0">D10+E10</f>
        <v>758.7</v>
      </c>
      <c r="D10" s="20">
        <v>111</v>
      </c>
      <c r="E10" s="23">
        <v>647.70000000000005</v>
      </c>
      <c r="F10" s="21"/>
      <c r="G10" s="21"/>
      <c r="H10" s="21"/>
      <c r="J10" s="21"/>
    </row>
    <row r="11" spans="2:10" ht="18.75">
      <c r="B11" s="22" t="s">
        <v>8</v>
      </c>
      <c r="C11" s="19">
        <f t="shared" si="0"/>
        <v>395.5</v>
      </c>
      <c r="D11" s="20">
        <f>102.3-76.8</f>
        <v>25.5</v>
      </c>
      <c r="E11" s="23">
        <v>370</v>
      </c>
      <c r="F11" s="21"/>
      <c r="G11" s="21"/>
      <c r="H11" s="21"/>
      <c r="J11" s="21"/>
    </row>
    <row r="12" spans="2:10" ht="18.75">
      <c r="B12" s="22" t="s">
        <v>9</v>
      </c>
      <c r="C12" s="19">
        <f t="shared" si="0"/>
        <v>1258.0999999999999</v>
      </c>
      <c r="D12" s="20">
        <v>63.3</v>
      </c>
      <c r="E12" s="23">
        <v>1194.8</v>
      </c>
      <c r="F12" s="21"/>
      <c r="G12" s="21"/>
      <c r="H12" s="21"/>
      <c r="J12" s="21"/>
    </row>
    <row r="13" spans="2:10" ht="18.75">
      <c r="B13" s="22" t="s">
        <v>10</v>
      </c>
      <c r="C13" s="19">
        <f t="shared" si="0"/>
        <v>1213.2</v>
      </c>
      <c r="D13" s="20">
        <v>100.7</v>
      </c>
      <c r="E13" s="23">
        <v>1112.5</v>
      </c>
      <c r="F13" s="21"/>
      <c r="G13" s="24"/>
      <c r="H13" s="21"/>
      <c r="J13" s="21"/>
    </row>
    <row r="14" spans="2:10" ht="18.75">
      <c r="B14" s="22" t="s">
        <v>11</v>
      </c>
      <c r="C14" s="19">
        <f t="shared" si="0"/>
        <v>1391.3999999999999</v>
      </c>
      <c r="D14" s="20">
        <v>96.8</v>
      </c>
      <c r="E14" s="23">
        <v>1294.5999999999999</v>
      </c>
      <c r="F14" s="21"/>
      <c r="G14" s="21"/>
      <c r="H14" s="21"/>
      <c r="J14" s="21"/>
    </row>
    <row r="15" spans="2:10" ht="18.75">
      <c r="B15" s="22" t="s">
        <v>12</v>
      </c>
      <c r="C15" s="19">
        <f t="shared" si="0"/>
        <v>304.90000000000003</v>
      </c>
      <c r="D15" s="20">
        <v>244.8</v>
      </c>
      <c r="E15" s="23">
        <v>60.1</v>
      </c>
      <c r="F15" s="21"/>
      <c r="G15" s="21"/>
      <c r="H15" s="21"/>
      <c r="J15" s="21"/>
    </row>
    <row r="16" spans="2:10" ht="18.75">
      <c r="B16" s="22" t="s">
        <v>13</v>
      </c>
      <c r="C16" s="19">
        <f t="shared" si="0"/>
        <v>393</v>
      </c>
      <c r="D16" s="20">
        <v>216.6</v>
      </c>
      <c r="E16" s="23">
        <v>176.4</v>
      </c>
      <c r="F16" s="21"/>
      <c r="G16" s="21"/>
      <c r="H16" s="21"/>
      <c r="J16" s="21"/>
    </row>
    <row r="17" spans="2:10" ht="15.75">
      <c r="B17" s="25" t="s">
        <v>14</v>
      </c>
      <c r="C17" s="26">
        <f t="shared" si="0"/>
        <v>6811.4</v>
      </c>
      <c r="D17" s="27">
        <f>SUM(D9:D16)</f>
        <v>1955.2999999999997</v>
      </c>
      <c r="E17" s="27">
        <f>SUM(E9:E16)</f>
        <v>4856.1000000000004</v>
      </c>
      <c r="F17" s="21"/>
      <c r="J17" s="21"/>
    </row>
    <row r="18" spans="2:10" ht="18.75">
      <c r="B18" s="28"/>
      <c r="C18" s="28"/>
      <c r="D18" s="28"/>
      <c r="E18" s="29"/>
    </row>
    <row r="19" spans="2:10">
      <c r="B19" s="29"/>
      <c r="C19" s="29"/>
      <c r="D19" s="29"/>
    </row>
  </sheetData>
  <mergeCells count="4">
    <mergeCell ref="B2:E3"/>
    <mergeCell ref="B6:B7"/>
    <mergeCell ref="C6:C7"/>
    <mergeCell ref="D6:E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9"/>
  <sheetViews>
    <sheetView workbookViewId="0">
      <selection activeCell="F21" sqref="F21"/>
    </sheetView>
  </sheetViews>
  <sheetFormatPr defaultRowHeight="15"/>
  <cols>
    <col min="1" max="1" width="4.42578125" customWidth="1"/>
    <col min="2" max="2" width="50.28515625" customWidth="1"/>
    <col min="3" max="3" width="24" customWidth="1"/>
    <col min="257" max="257" width="4.42578125" customWidth="1"/>
    <col min="258" max="258" width="50.28515625" customWidth="1"/>
    <col min="259" max="259" width="24" customWidth="1"/>
    <col min="513" max="513" width="4.42578125" customWidth="1"/>
    <col min="514" max="514" width="50.28515625" customWidth="1"/>
    <col min="515" max="515" width="24" customWidth="1"/>
    <col min="769" max="769" width="4.42578125" customWidth="1"/>
    <col min="770" max="770" width="50.28515625" customWidth="1"/>
    <col min="771" max="771" width="24" customWidth="1"/>
    <col min="1025" max="1025" width="4.42578125" customWidth="1"/>
    <col min="1026" max="1026" width="50.28515625" customWidth="1"/>
    <col min="1027" max="1027" width="24" customWidth="1"/>
    <col min="1281" max="1281" width="4.42578125" customWidth="1"/>
    <col min="1282" max="1282" width="50.28515625" customWidth="1"/>
    <col min="1283" max="1283" width="24" customWidth="1"/>
    <col min="1537" max="1537" width="4.42578125" customWidth="1"/>
    <col min="1538" max="1538" width="50.28515625" customWidth="1"/>
    <col min="1539" max="1539" width="24" customWidth="1"/>
    <col min="1793" max="1793" width="4.42578125" customWidth="1"/>
    <col min="1794" max="1794" width="50.28515625" customWidth="1"/>
    <col min="1795" max="1795" width="24" customWidth="1"/>
    <col min="2049" max="2049" width="4.42578125" customWidth="1"/>
    <col min="2050" max="2050" width="50.28515625" customWidth="1"/>
    <col min="2051" max="2051" width="24" customWidth="1"/>
    <col min="2305" max="2305" width="4.42578125" customWidth="1"/>
    <col min="2306" max="2306" width="50.28515625" customWidth="1"/>
    <col min="2307" max="2307" width="24" customWidth="1"/>
    <col min="2561" max="2561" width="4.42578125" customWidth="1"/>
    <col min="2562" max="2562" width="50.28515625" customWidth="1"/>
    <col min="2563" max="2563" width="24" customWidth="1"/>
    <col min="2817" max="2817" width="4.42578125" customWidth="1"/>
    <col min="2818" max="2818" width="50.28515625" customWidth="1"/>
    <col min="2819" max="2819" width="24" customWidth="1"/>
    <col min="3073" max="3073" width="4.42578125" customWidth="1"/>
    <col min="3074" max="3074" width="50.28515625" customWidth="1"/>
    <col min="3075" max="3075" width="24" customWidth="1"/>
    <col min="3329" max="3329" width="4.42578125" customWidth="1"/>
    <col min="3330" max="3330" width="50.28515625" customWidth="1"/>
    <col min="3331" max="3331" width="24" customWidth="1"/>
    <col min="3585" max="3585" width="4.42578125" customWidth="1"/>
    <col min="3586" max="3586" width="50.28515625" customWidth="1"/>
    <col min="3587" max="3587" width="24" customWidth="1"/>
    <col min="3841" max="3841" width="4.42578125" customWidth="1"/>
    <col min="3842" max="3842" width="50.28515625" customWidth="1"/>
    <col min="3843" max="3843" width="24" customWidth="1"/>
    <col min="4097" max="4097" width="4.42578125" customWidth="1"/>
    <col min="4098" max="4098" width="50.28515625" customWidth="1"/>
    <col min="4099" max="4099" width="24" customWidth="1"/>
    <col min="4353" max="4353" width="4.42578125" customWidth="1"/>
    <col min="4354" max="4354" width="50.28515625" customWidth="1"/>
    <col min="4355" max="4355" width="24" customWidth="1"/>
    <col min="4609" max="4609" width="4.42578125" customWidth="1"/>
    <col min="4610" max="4610" width="50.28515625" customWidth="1"/>
    <col min="4611" max="4611" width="24" customWidth="1"/>
    <col min="4865" max="4865" width="4.42578125" customWidth="1"/>
    <col min="4866" max="4866" width="50.28515625" customWidth="1"/>
    <col min="4867" max="4867" width="24" customWidth="1"/>
    <col min="5121" max="5121" width="4.42578125" customWidth="1"/>
    <col min="5122" max="5122" width="50.28515625" customWidth="1"/>
    <col min="5123" max="5123" width="24" customWidth="1"/>
    <col min="5377" max="5377" width="4.42578125" customWidth="1"/>
    <col min="5378" max="5378" width="50.28515625" customWidth="1"/>
    <col min="5379" max="5379" width="24" customWidth="1"/>
    <col min="5633" max="5633" width="4.42578125" customWidth="1"/>
    <col min="5634" max="5634" width="50.28515625" customWidth="1"/>
    <col min="5635" max="5635" width="24" customWidth="1"/>
    <col min="5889" max="5889" width="4.42578125" customWidth="1"/>
    <col min="5890" max="5890" width="50.28515625" customWidth="1"/>
    <col min="5891" max="5891" width="24" customWidth="1"/>
    <col min="6145" max="6145" width="4.42578125" customWidth="1"/>
    <col min="6146" max="6146" width="50.28515625" customWidth="1"/>
    <col min="6147" max="6147" width="24" customWidth="1"/>
    <col min="6401" max="6401" width="4.42578125" customWidth="1"/>
    <col min="6402" max="6402" width="50.28515625" customWidth="1"/>
    <col min="6403" max="6403" width="24" customWidth="1"/>
    <col min="6657" max="6657" width="4.42578125" customWidth="1"/>
    <col min="6658" max="6658" width="50.28515625" customWidth="1"/>
    <col min="6659" max="6659" width="24" customWidth="1"/>
    <col min="6913" max="6913" width="4.42578125" customWidth="1"/>
    <col min="6914" max="6914" width="50.28515625" customWidth="1"/>
    <col min="6915" max="6915" width="24" customWidth="1"/>
    <col min="7169" max="7169" width="4.42578125" customWidth="1"/>
    <col min="7170" max="7170" width="50.28515625" customWidth="1"/>
    <col min="7171" max="7171" width="24" customWidth="1"/>
    <col min="7425" max="7425" width="4.42578125" customWidth="1"/>
    <col min="7426" max="7426" width="50.28515625" customWidth="1"/>
    <col min="7427" max="7427" width="24" customWidth="1"/>
    <col min="7681" max="7681" width="4.42578125" customWidth="1"/>
    <col min="7682" max="7682" width="50.28515625" customWidth="1"/>
    <col min="7683" max="7683" width="24" customWidth="1"/>
    <col min="7937" max="7937" width="4.42578125" customWidth="1"/>
    <col min="7938" max="7938" width="50.28515625" customWidth="1"/>
    <col min="7939" max="7939" width="24" customWidth="1"/>
    <col min="8193" max="8193" width="4.42578125" customWidth="1"/>
    <col min="8194" max="8194" width="50.28515625" customWidth="1"/>
    <col min="8195" max="8195" width="24" customWidth="1"/>
    <col min="8449" max="8449" width="4.42578125" customWidth="1"/>
    <col min="8450" max="8450" width="50.28515625" customWidth="1"/>
    <col min="8451" max="8451" width="24" customWidth="1"/>
    <col min="8705" max="8705" width="4.42578125" customWidth="1"/>
    <col min="8706" max="8706" width="50.28515625" customWidth="1"/>
    <col min="8707" max="8707" width="24" customWidth="1"/>
    <col min="8961" max="8961" width="4.42578125" customWidth="1"/>
    <col min="8962" max="8962" width="50.28515625" customWidth="1"/>
    <col min="8963" max="8963" width="24" customWidth="1"/>
    <col min="9217" max="9217" width="4.42578125" customWidth="1"/>
    <col min="9218" max="9218" width="50.28515625" customWidth="1"/>
    <col min="9219" max="9219" width="24" customWidth="1"/>
    <col min="9473" max="9473" width="4.42578125" customWidth="1"/>
    <col min="9474" max="9474" width="50.28515625" customWidth="1"/>
    <col min="9475" max="9475" width="24" customWidth="1"/>
    <col min="9729" max="9729" width="4.42578125" customWidth="1"/>
    <col min="9730" max="9730" width="50.28515625" customWidth="1"/>
    <col min="9731" max="9731" width="24" customWidth="1"/>
    <col min="9985" max="9985" width="4.42578125" customWidth="1"/>
    <col min="9986" max="9986" width="50.28515625" customWidth="1"/>
    <col min="9987" max="9987" width="24" customWidth="1"/>
    <col min="10241" max="10241" width="4.42578125" customWidth="1"/>
    <col min="10242" max="10242" width="50.28515625" customWidth="1"/>
    <col min="10243" max="10243" width="24" customWidth="1"/>
    <col min="10497" max="10497" width="4.42578125" customWidth="1"/>
    <col min="10498" max="10498" width="50.28515625" customWidth="1"/>
    <col min="10499" max="10499" width="24" customWidth="1"/>
    <col min="10753" max="10753" width="4.42578125" customWidth="1"/>
    <col min="10754" max="10754" width="50.28515625" customWidth="1"/>
    <col min="10755" max="10755" width="24" customWidth="1"/>
    <col min="11009" max="11009" width="4.42578125" customWidth="1"/>
    <col min="11010" max="11010" width="50.28515625" customWidth="1"/>
    <col min="11011" max="11011" width="24" customWidth="1"/>
    <col min="11265" max="11265" width="4.42578125" customWidth="1"/>
    <col min="11266" max="11266" width="50.28515625" customWidth="1"/>
    <col min="11267" max="11267" width="24" customWidth="1"/>
    <col min="11521" max="11521" width="4.42578125" customWidth="1"/>
    <col min="11522" max="11522" width="50.28515625" customWidth="1"/>
    <col min="11523" max="11523" width="24" customWidth="1"/>
    <col min="11777" max="11777" width="4.42578125" customWidth="1"/>
    <col min="11778" max="11778" width="50.28515625" customWidth="1"/>
    <col min="11779" max="11779" width="24" customWidth="1"/>
    <col min="12033" max="12033" width="4.42578125" customWidth="1"/>
    <col min="12034" max="12034" width="50.28515625" customWidth="1"/>
    <col min="12035" max="12035" width="24" customWidth="1"/>
    <col min="12289" max="12289" width="4.42578125" customWidth="1"/>
    <col min="12290" max="12290" width="50.28515625" customWidth="1"/>
    <col min="12291" max="12291" width="24" customWidth="1"/>
    <col min="12545" max="12545" width="4.42578125" customWidth="1"/>
    <col min="12546" max="12546" width="50.28515625" customWidth="1"/>
    <col min="12547" max="12547" width="24" customWidth="1"/>
    <col min="12801" max="12801" width="4.42578125" customWidth="1"/>
    <col min="12802" max="12802" width="50.28515625" customWidth="1"/>
    <col min="12803" max="12803" width="24" customWidth="1"/>
    <col min="13057" max="13057" width="4.42578125" customWidth="1"/>
    <col min="13058" max="13058" width="50.28515625" customWidth="1"/>
    <col min="13059" max="13059" width="24" customWidth="1"/>
    <col min="13313" max="13313" width="4.42578125" customWidth="1"/>
    <col min="13314" max="13314" width="50.28515625" customWidth="1"/>
    <col min="13315" max="13315" width="24" customWidth="1"/>
    <col min="13569" max="13569" width="4.42578125" customWidth="1"/>
    <col min="13570" max="13570" width="50.28515625" customWidth="1"/>
    <col min="13571" max="13571" width="24" customWidth="1"/>
    <col min="13825" max="13825" width="4.42578125" customWidth="1"/>
    <col min="13826" max="13826" width="50.28515625" customWidth="1"/>
    <col min="13827" max="13827" width="24" customWidth="1"/>
    <col min="14081" max="14081" width="4.42578125" customWidth="1"/>
    <col min="14082" max="14082" width="50.28515625" customWidth="1"/>
    <col min="14083" max="14083" width="24" customWidth="1"/>
    <col min="14337" max="14337" width="4.42578125" customWidth="1"/>
    <col min="14338" max="14338" width="50.28515625" customWidth="1"/>
    <col min="14339" max="14339" width="24" customWidth="1"/>
    <col min="14593" max="14593" width="4.42578125" customWidth="1"/>
    <col min="14594" max="14594" width="50.28515625" customWidth="1"/>
    <col min="14595" max="14595" width="24" customWidth="1"/>
    <col min="14849" max="14849" width="4.42578125" customWidth="1"/>
    <col min="14850" max="14850" width="50.28515625" customWidth="1"/>
    <col min="14851" max="14851" width="24" customWidth="1"/>
    <col min="15105" max="15105" width="4.42578125" customWidth="1"/>
    <col min="15106" max="15106" width="50.28515625" customWidth="1"/>
    <col min="15107" max="15107" width="24" customWidth="1"/>
    <col min="15361" max="15361" width="4.42578125" customWidth="1"/>
    <col min="15362" max="15362" width="50.28515625" customWidth="1"/>
    <col min="15363" max="15363" width="24" customWidth="1"/>
    <col min="15617" max="15617" width="4.42578125" customWidth="1"/>
    <col min="15618" max="15618" width="50.28515625" customWidth="1"/>
    <col min="15619" max="15619" width="24" customWidth="1"/>
    <col min="15873" max="15873" width="4.42578125" customWidth="1"/>
    <col min="15874" max="15874" width="50.28515625" customWidth="1"/>
    <col min="15875" max="15875" width="24" customWidth="1"/>
    <col min="16129" max="16129" width="4.42578125" customWidth="1"/>
    <col min="16130" max="16130" width="50.28515625" customWidth="1"/>
    <col min="16131" max="16131" width="24" customWidth="1"/>
  </cols>
  <sheetData>
    <row r="2" spans="2:7" ht="15.75" customHeight="1">
      <c r="B2" s="1"/>
      <c r="C2" s="4"/>
      <c r="D2" s="4"/>
    </row>
    <row r="3" spans="2:7" ht="18.75" hidden="1">
      <c r="B3" s="5"/>
      <c r="C3" s="5"/>
    </row>
    <row r="4" spans="2:7" ht="12.75" customHeight="1">
      <c r="B4" s="6" t="s">
        <v>32</v>
      </c>
      <c r="C4" s="6"/>
      <c r="D4" s="7"/>
      <c r="E4" s="7"/>
      <c r="F4" s="7"/>
      <c r="G4" s="7"/>
    </row>
    <row r="5" spans="2:7" ht="43.5" customHeight="1">
      <c r="B5" s="6"/>
      <c r="C5" s="6"/>
      <c r="D5" s="7"/>
      <c r="E5" s="7"/>
      <c r="F5" s="7"/>
      <c r="G5" s="7"/>
    </row>
    <row r="6" spans="2:7" ht="13.5" customHeight="1">
      <c r="B6" s="5"/>
      <c r="C6" s="5"/>
    </row>
    <row r="7" spans="2:7" ht="51" customHeight="1">
      <c r="B7" s="31" t="s">
        <v>1</v>
      </c>
      <c r="C7" s="32" t="s">
        <v>15</v>
      </c>
    </row>
    <row r="8" spans="2:7">
      <c r="B8" s="17">
        <v>1</v>
      </c>
      <c r="C8" s="17">
        <v>2</v>
      </c>
    </row>
    <row r="9" spans="2:7" ht="15.75">
      <c r="B9" s="18" t="s">
        <v>6</v>
      </c>
      <c r="C9" s="33">
        <v>4656.5</v>
      </c>
      <c r="D9" s="21"/>
    </row>
    <row r="10" spans="2:7" ht="15.75">
      <c r="B10" s="22" t="s">
        <v>7</v>
      </c>
      <c r="C10" s="33">
        <v>2070.4</v>
      </c>
      <c r="D10" s="21"/>
    </row>
    <row r="11" spans="2:7" ht="15.75">
      <c r="B11" s="22" t="s">
        <v>8</v>
      </c>
      <c r="C11" s="33">
        <v>1667.1</v>
      </c>
      <c r="D11" s="21"/>
    </row>
    <row r="12" spans="2:7" ht="15.75">
      <c r="B12" s="22" t="s">
        <v>9</v>
      </c>
      <c r="C12" s="33">
        <v>555.29999999999995</v>
      </c>
      <c r="D12" s="21"/>
    </row>
    <row r="13" spans="2:7" ht="15.75">
      <c r="B13" s="22" t="s">
        <v>10</v>
      </c>
      <c r="C13" s="33">
        <v>2234.4</v>
      </c>
      <c r="D13" s="21"/>
    </row>
    <row r="14" spans="2:7" ht="15.75">
      <c r="B14" s="22" t="s">
        <v>11</v>
      </c>
      <c r="C14" s="33">
        <v>1348.8</v>
      </c>
      <c r="D14" s="21"/>
    </row>
    <row r="15" spans="2:7" ht="15.75">
      <c r="B15" s="22" t="s">
        <v>12</v>
      </c>
      <c r="C15" s="33">
        <v>2771.7</v>
      </c>
      <c r="D15" s="21"/>
    </row>
    <row r="16" spans="2:7" ht="15.75">
      <c r="B16" s="22" t="s">
        <v>13</v>
      </c>
      <c r="C16" s="33">
        <v>3716.7</v>
      </c>
      <c r="D16" s="21"/>
    </row>
    <row r="17" spans="2:3" ht="15.75">
      <c r="B17" s="25" t="s">
        <v>14</v>
      </c>
      <c r="C17" s="34">
        <f>SUM(C9:C16)</f>
        <v>19020.899999999998</v>
      </c>
    </row>
    <row r="18" spans="2:3" ht="18.75">
      <c r="B18" s="28"/>
      <c r="C18" s="28"/>
    </row>
    <row r="19" spans="2:3">
      <c r="B19" s="29"/>
      <c r="C19" s="29"/>
    </row>
  </sheetData>
  <mergeCells count="2">
    <mergeCell ref="C2:D2"/>
    <mergeCell ref="B4:C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B18" sqref="B18"/>
    </sheetView>
  </sheetViews>
  <sheetFormatPr defaultRowHeight="15"/>
  <cols>
    <col min="1" max="1" width="45.85546875" customWidth="1"/>
    <col min="2" max="2" width="21.5703125" customWidth="1"/>
    <col min="3" max="3" width="21" customWidth="1"/>
    <col min="4" max="4" width="15.7109375" hidden="1" customWidth="1"/>
    <col min="7" max="7" width="2" customWidth="1"/>
    <col min="256" max="256" width="45.85546875" customWidth="1"/>
    <col min="257" max="257" width="21.5703125" customWidth="1"/>
    <col min="258" max="258" width="21" customWidth="1"/>
    <col min="259" max="259" width="0" hidden="1" customWidth="1"/>
    <col min="262" max="262" width="20.5703125" customWidth="1"/>
    <col min="263" max="263" width="2" customWidth="1"/>
    <col min="512" max="512" width="45.85546875" customWidth="1"/>
    <col min="513" max="513" width="21.5703125" customWidth="1"/>
    <col min="514" max="514" width="21" customWidth="1"/>
    <col min="515" max="515" width="0" hidden="1" customWidth="1"/>
    <col min="518" max="518" width="20.5703125" customWidth="1"/>
    <col min="519" max="519" width="2" customWidth="1"/>
    <col min="768" max="768" width="45.85546875" customWidth="1"/>
    <col min="769" max="769" width="21.5703125" customWidth="1"/>
    <col min="770" max="770" width="21" customWidth="1"/>
    <col min="771" max="771" width="0" hidden="1" customWidth="1"/>
    <col min="774" max="774" width="20.5703125" customWidth="1"/>
    <col min="775" max="775" width="2" customWidth="1"/>
    <col min="1024" max="1024" width="45.85546875" customWidth="1"/>
    <col min="1025" max="1025" width="21.5703125" customWidth="1"/>
    <col min="1026" max="1026" width="21" customWidth="1"/>
    <col min="1027" max="1027" width="0" hidden="1" customWidth="1"/>
    <col min="1030" max="1030" width="20.5703125" customWidth="1"/>
    <col min="1031" max="1031" width="2" customWidth="1"/>
    <col min="1280" max="1280" width="45.85546875" customWidth="1"/>
    <col min="1281" max="1281" width="21.5703125" customWidth="1"/>
    <col min="1282" max="1282" width="21" customWidth="1"/>
    <col min="1283" max="1283" width="0" hidden="1" customWidth="1"/>
    <col min="1286" max="1286" width="20.5703125" customWidth="1"/>
    <col min="1287" max="1287" width="2" customWidth="1"/>
    <col min="1536" max="1536" width="45.85546875" customWidth="1"/>
    <col min="1537" max="1537" width="21.5703125" customWidth="1"/>
    <col min="1538" max="1538" width="21" customWidth="1"/>
    <col min="1539" max="1539" width="0" hidden="1" customWidth="1"/>
    <col min="1542" max="1542" width="20.5703125" customWidth="1"/>
    <col min="1543" max="1543" width="2" customWidth="1"/>
    <col min="1792" max="1792" width="45.85546875" customWidth="1"/>
    <col min="1793" max="1793" width="21.5703125" customWidth="1"/>
    <col min="1794" max="1794" width="21" customWidth="1"/>
    <col min="1795" max="1795" width="0" hidden="1" customWidth="1"/>
    <col min="1798" max="1798" width="20.5703125" customWidth="1"/>
    <col min="1799" max="1799" width="2" customWidth="1"/>
    <col min="2048" max="2048" width="45.85546875" customWidth="1"/>
    <col min="2049" max="2049" width="21.5703125" customWidth="1"/>
    <col min="2050" max="2050" width="21" customWidth="1"/>
    <col min="2051" max="2051" width="0" hidden="1" customWidth="1"/>
    <col min="2054" max="2054" width="20.5703125" customWidth="1"/>
    <col min="2055" max="2055" width="2" customWidth="1"/>
    <col min="2304" max="2304" width="45.85546875" customWidth="1"/>
    <col min="2305" max="2305" width="21.5703125" customWidth="1"/>
    <col min="2306" max="2306" width="21" customWidth="1"/>
    <col min="2307" max="2307" width="0" hidden="1" customWidth="1"/>
    <col min="2310" max="2310" width="20.5703125" customWidth="1"/>
    <col min="2311" max="2311" width="2" customWidth="1"/>
    <col min="2560" max="2560" width="45.85546875" customWidth="1"/>
    <col min="2561" max="2561" width="21.5703125" customWidth="1"/>
    <col min="2562" max="2562" width="21" customWidth="1"/>
    <col min="2563" max="2563" width="0" hidden="1" customWidth="1"/>
    <col min="2566" max="2566" width="20.5703125" customWidth="1"/>
    <col min="2567" max="2567" width="2" customWidth="1"/>
    <col min="2816" max="2816" width="45.85546875" customWidth="1"/>
    <col min="2817" max="2817" width="21.5703125" customWidth="1"/>
    <col min="2818" max="2818" width="21" customWidth="1"/>
    <col min="2819" max="2819" width="0" hidden="1" customWidth="1"/>
    <col min="2822" max="2822" width="20.5703125" customWidth="1"/>
    <col min="2823" max="2823" width="2" customWidth="1"/>
    <col min="3072" max="3072" width="45.85546875" customWidth="1"/>
    <col min="3073" max="3073" width="21.5703125" customWidth="1"/>
    <col min="3074" max="3074" width="21" customWidth="1"/>
    <col min="3075" max="3075" width="0" hidden="1" customWidth="1"/>
    <col min="3078" max="3078" width="20.5703125" customWidth="1"/>
    <col min="3079" max="3079" width="2" customWidth="1"/>
    <col min="3328" max="3328" width="45.85546875" customWidth="1"/>
    <col min="3329" max="3329" width="21.5703125" customWidth="1"/>
    <col min="3330" max="3330" width="21" customWidth="1"/>
    <col min="3331" max="3331" width="0" hidden="1" customWidth="1"/>
    <col min="3334" max="3334" width="20.5703125" customWidth="1"/>
    <col min="3335" max="3335" width="2" customWidth="1"/>
    <col min="3584" max="3584" width="45.85546875" customWidth="1"/>
    <col min="3585" max="3585" width="21.5703125" customWidth="1"/>
    <col min="3586" max="3586" width="21" customWidth="1"/>
    <col min="3587" max="3587" width="0" hidden="1" customWidth="1"/>
    <col min="3590" max="3590" width="20.5703125" customWidth="1"/>
    <col min="3591" max="3591" width="2" customWidth="1"/>
    <col min="3840" max="3840" width="45.85546875" customWidth="1"/>
    <col min="3841" max="3841" width="21.5703125" customWidth="1"/>
    <col min="3842" max="3842" width="21" customWidth="1"/>
    <col min="3843" max="3843" width="0" hidden="1" customWidth="1"/>
    <col min="3846" max="3846" width="20.5703125" customWidth="1"/>
    <col min="3847" max="3847" width="2" customWidth="1"/>
    <col min="4096" max="4096" width="45.85546875" customWidth="1"/>
    <col min="4097" max="4097" width="21.5703125" customWidth="1"/>
    <col min="4098" max="4098" width="21" customWidth="1"/>
    <col min="4099" max="4099" width="0" hidden="1" customWidth="1"/>
    <col min="4102" max="4102" width="20.5703125" customWidth="1"/>
    <col min="4103" max="4103" width="2" customWidth="1"/>
    <col min="4352" max="4352" width="45.85546875" customWidth="1"/>
    <col min="4353" max="4353" width="21.5703125" customWidth="1"/>
    <col min="4354" max="4354" width="21" customWidth="1"/>
    <col min="4355" max="4355" width="0" hidden="1" customWidth="1"/>
    <col min="4358" max="4358" width="20.5703125" customWidth="1"/>
    <col min="4359" max="4359" width="2" customWidth="1"/>
    <col min="4608" max="4608" width="45.85546875" customWidth="1"/>
    <col min="4609" max="4609" width="21.5703125" customWidth="1"/>
    <col min="4610" max="4610" width="21" customWidth="1"/>
    <col min="4611" max="4611" width="0" hidden="1" customWidth="1"/>
    <col min="4614" max="4614" width="20.5703125" customWidth="1"/>
    <col min="4615" max="4615" width="2" customWidth="1"/>
    <col min="4864" max="4864" width="45.85546875" customWidth="1"/>
    <col min="4865" max="4865" width="21.5703125" customWidth="1"/>
    <col min="4866" max="4866" width="21" customWidth="1"/>
    <col min="4867" max="4867" width="0" hidden="1" customWidth="1"/>
    <col min="4870" max="4870" width="20.5703125" customWidth="1"/>
    <col min="4871" max="4871" width="2" customWidth="1"/>
    <col min="5120" max="5120" width="45.85546875" customWidth="1"/>
    <col min="5121" max="5121" width="21.5703125" customWidth="1"/>
    <col min="5122" max="5122" width="21" customWidth="1"/>
    <col min="5123" max="5123" width="0" hidden="1" customWidth="1"/>
    <col min="5126" max="5126" width="20.5703125" customWidth="1"/>
    <col min="5127" max="5127" width="2" customWidth="1"/>
    <col min="5376" max="5376" width="45.85546875" customWidth="1"/>
    <col min="5377" max="5377" width="21.5703125" customWidth="1"/>
    <col min="5378" max="5378" width="21" customWidth="1"/>
    <col min="5379" max="5379" width="0" hidden="1" customWidth="1"/>
    <col min="5382" max="5382" width="20.5703125" customWidth="1"/>
    <col min="5383" max="5383" width="2" customWidth="1"/>
    <col min="5632" max="5632" width="45.85546875" customWidth="1"/>
    <col min="5633" max="5633" width="21.5703125" customWidth="1"/>
    <col min="5634" max="5634" width="21" customWidth="1"/>
    <col min="5635" max="5635" width="0" hidden="1" customWidth="1"/>
    <col min="5638" max="5638" width="20.5703125" customWidth="1"/>
    <col min="5639" max="5639" width="2" customWidth="1"/>
    <col min="5888" max="5888" width="45.85546875" customWidth="1"/>
    <col min="5889" max="5889" width="21.5703125" customWidth="1"/>
    <col min="5890" max="5890" width="21" customWidth="1"/>
    <col min="5891" max="5891" width="0" hidden="1" customWidth="1"/>
    <col min="5894" max="5894" width="20.5703125" customWidth="1"/>
    <col min="5895" max="5895" width="2" customWidth="1"/>
    <col min="6144" max="6144" width="45.85546875" customWidth="1"/>
    <col min="6145" max="6145" width="21.5703125" customWidth="1"/>
    <col min="6146" max="6146" width="21" customWidth="1"/>
    <col min="6147" max="6147" width="0" hidden="1" customWidth="1"/>
    <col min="6150" max="6150" width="20.5703125" customWidth="1"/>
    <col min="6151" max="6151" width="2" customWidth="1"/>
    <col min="6400" max="6400" width="45.85546875" customWidth="1"/>
    <col min="6401" max="6401" width="21.5703125" customWidth="1"/>
    <col min="6402" max="6402" width="21" customWidth="1"/>
    <col min="6403" max="6403" width="0" hidden="1" customWidth="1"/>
    <col min="6406" max="6406" width="20.5703125" customWidth="1"/>
    <col min="6407" max="6407" width="2" customWidth="1"/>
    <col min="6656" max="6656" width="45.85546875" customWidth="1"/>
    <col min="6657" max="6657" width="21.5703125" customWidth="1"/>
    <col min="6658" max="6658" width="21" customWidth="1"/>
    <col min="6659" max="6659" width="0" hidden="1" customWidth="1"/>
    <col min="6662" max="6662" width="20.5703125" customWidth="1"/>
    <col min="6663" max="6663" width="2" customWidth="1"/>
    <col min="6912" max="6912" width="45.85546875" customWidth="1"/>
    <col min="6913" max="6913" width="21.5703125" customWidth="1"/>
    <col min="6914" max="6914" width="21" customWidth="1"/>
    <col min="6915" max="6915" width="0" hidden="1" customWidth="1"/>
    <col min="6918" max="6918" width="20.5703125" customWidth="1"/>
    <col min="6919" max="6919" width="2" customWidth="1"/>
    <col min="7168" max="7168" width="45.85546875" customWidth="1"/>
    <col min="7169" max="7169" width="21.5703125" customWidth="1"/>
    <col min="7170" max="7170" width="21" customWidth="1"/>
    <col min="7171" max="7171" width="0" hidden="1" customWidth="1"/>
    <col min="7174" max="7174" width="20.5703125" customWidth="1"/>
    <col min="7175" max="7175" width="2" customWidth="1"/>
    <col min="7424" max="7424" width="45.85546875" customWidth="1"/>
    <col min="7425" max="7425" width="21.5703125" customWidth="1"/>
    <col min="7426" max="7426" width="21" customWidth="1"/>
    <col min="7427" max="7427" width="0" hidden="1" customWidth="1"/>
    <col min="7430" max="7430" width="20.5703125" customWidth="1"/>
    <col min="7431" max="7431" width="2" customWidth="1"/>
    <col min="7680" max="7680" width="45.85546875" customWidth="1"/>
    <col min="7681" max="7681" width="21.5703125" customWidth="1"/>
    <col min="7682" max="7682" width="21" customWidth="1"/>
    <col min="7683" max="7683" width="0" hidden="1" customWidth="1"/>
    <col min="7686" max="7686" width="20.5703125" customWidth="1"/>
    <col min="7687" max="7687" width="2" customWidth="1"/>
    <col min="7936" max="7936" width="45.85546875" customWidth="1"/>
    <col min="7937" max="7937" width="21.5703125" customWidth="1"/>
    <col min="7938" max="7938" width="21" customWidth="1"/>
    <col min="7939" max="7939" width="0" hidden="1" customWidth="1"/>
    <col min="7942" max="7942" width="20.5703125" customWidth="1"/>
    <col min="7943" max="7943" width="2" customWidth="1"/>
    <col min="8192" max="8192" width="45.85546875" customWidth="1"/>
    <col min="8193" max="8193" width="21.5703125" customWidth="1"/>
    <col min="8194" max="8194" width="21" customWidth="1"/>
    <col min="8195" max="8195" width="0" hidden="1" customWidth="1"/>
    <col min="8198" max="8198" width="20.5703125" customWidth="1"/>
    <col min="8199" max="8199" width="2" customWidth="1"/>
    <col min="8448" max="8448" width="45.85546875" customWidth="1"/>
    <col min="8449" max="8449" width="21.5703125" customWidth="1"/>
    <col min="8450" max="8450" width="21" customWidth="1"/>
    <col min="8451" max="8451" width="0" hidden="1" customWidth="1"/>
    <col min="8454" max="8454" width="20.5703125" customWidth="1"/>
    <col min="8455" max="8455" width="2" customWidth="1"/>
    <col min="8704" max="8704" width="45.85546875" customWidth="1"/>
    <col min="8705" max="8705" width="21.5703125" customWidth="1"/>
    <col min="8706" max="8706" width="21" customWidth="1"/>
    <col min="8707" max="8707" width="0" hidden="1" customWidth="1"/>
    <col min="8710" max="8710" width="20.5703125" customWidth="1"/>
    <col min="8711" max="8711" width="2" customWidth="1"/>
    <col min="8960" max="8960" width="45.85546875" customWidth="1"/>
    <col min="8961" max="8961" width="21.5703125" customWidth="1"/>
    <col min="8962" max="8962" width="21" customWidth="1"/>
    <col min="8963" max="8963" width="0" hidden="1" customWidth="1"/>
    <col min="8966" max="8966" width="20.5703125" customWidth="1"/>
    <col min="8967" max="8967" width="2" customWidth="1"/>
    <col min="9216" max="9216" width="45.85546875" customWidth="1"/>
    <col min="9217" max="9217" width="21.5703125" customWidth="1"/>
    <col min="9218" max="9218" width="21" customWidth="1"/>
    <col min="9219" max="9219" width="0" hidden="1" customWidth="1"/>
    <col min="9222" max="9222" width="20.5703125" customWidth="1"/>
    <col min="9223" max="9223" width="2" customWidth="1"/>
    <col min="9472" max="9472" width="45.85546875" customWidth="1"/>
    <col min="9473" max="9473" width="21.5703125" customWidth="1"/>
    <col min="9474" max="9474" width="21" customWidth="1"/>
    <col min="9475" max="9475" width="0" hidden="1" customWidth="1"/>
    <col min="9478" max="9478" width="20.5703125" customWidth="1"/>
    <col min="9479" max="9479" width="2" customWidth="1"/>
    <col min="9728" max="9728" width="45.85546875" customWidth="1"/>
    <col min="9729" max="9729" width="21.5703125" customWidth="1"/>
    <col min="9730" max="9730" width="21" customWidth="1"/>
    <col min="9731" max="9731" width="0" hidden="1" customWidth="1"/>
    <col min="9734" max="9734" width="20.5703125" customWidth="1"/>
    <col min="9735" max="9735" width="2" customWidth="1"/>
    <col min="9984" max="9984" width="45.85546875" customWidth="1"/>
    <col min="9985" max="9985" width="21.5703125" customWidth="1"/>
    <col min="9986" max="9986" width="21" customWidth="1"/>
    <col min="9987" max="9987" width="0" hidden="1" customWidth="1"/>
    <col min="9990" max="9990" width="20.5703125" customWidth="1"/>
    <col min="9991" max="9991" width="2" customWidth="1"/>
    <col min="10240" max="10240" width="45.85546875" customWidth="1"/>
    <col min="10241" max="10241" width="21.5703125" customWidth="1"/>
    <col min="10242" max="10242" width="21" customWidth="1"/>
    <col min="10243" max="10243" width="0" hidden="1" customWidth="1"/>
    <col min="10246" max="10246" width="20.5703125" customWidth="1"/>
    <col min="10247" max="10247" width="2" customWidth="1"/>
    <col min="10496" max="10496" width="45.85546875" customWidth="1"/>
    <col min="10497" max="10497" width="21.5703125" customWidth="1"/>
    <col min="10498" max="10498" width="21" customWidth="1"/>
    <col min="10499" max="10499" width="0" hidden="1" customWidth="1"/>
    <col min="10502" max="10502" width="20.5703125" customWidth="1"/>
    <col min="10503" max="10503" width="2" customWidth="1"/>
    <col min="10752" max="10752" width="45.85546875" customWidth="1"/>
    <col min="10753" max="10753" width="21.5703125" customWidth="1"/>
    <col min="10754" max="10754" width="21" customWidth="1"/>
    <col min="10755" max="10755" width="0" hidden="1" customWidth="1"/>
    <col min="10758" max="10758" width="20.5703125" customWidth="1"/>
    <col min="10759" max="10759" width="2" customWidth="1"/>
    <col min="11008" max="11008" width="45.85546875" customWidth="1"/>
    <col min="11009" max="11009" width="21.5703125" customWidth="1"/>
    <col min="11010" max="11010" width="21" customWidth="1"/>
    <col min="11011" max="11011" width="0" hidden="1" customWidth="1"/>
    <col min="11014" max="11014" width="20.5703125" customWidth="1"/>
    <col min="11015" max="11015" width="2" customWidth="1"/>
    <col min="11264" max="11264" width="45.85546875" customWidth="1"/>
    <col min="11265" max="11265" width="21.5703125" customWidth="1"/>
    <col min="11266" max="11266" width="21" customWidth="1"/>
    <col min="11267" max="11267" width="0" hidden="1" customWidth="1"/>
    <col min="11270" max="11270" width="20.5703125" customWidth="1"/>
    <col min="11271" max="11271" width="2" customWidth="1"/>
    <col min="11520" max="11520" width="45.85546875" customWidth="1"/>
    <col min="11521" max="11521" width="21.5703125" customWidth="1"/>
    <col min="11522" max="11522" width="21" customWidth="1"/>
    <col min="11523" max="11523" width="0" hidden="1" customWidth="1"/>
    <col min="11526" max="11526" width="20.5703125" customWidth="1"/>
    <col min="11527" max="11527" width="2" customWidth="1"/>
    <col min="11776" max="11776" width="45.85546875" customWidth="1"/>
    <col min="11777" max="11777" width="21.5703125" customWidth="1"/>
    <col min="11778" max="11778" width="21" customWidth="1"/>
    <col min="11779" max="11779" width="0" hidden="1" customWidth="1"/>
    <col min="11782" max="11782" width="20.5703125" customWidth="1"/>
    <col min="11783" max="11783" width="2" customWidth="1"/>
    <col min="12032" max="12032" width="45.85546875" customWidth="1"/>
    <col min="12033" max="12033" width="21.5703125" customWidth="1"/>
    <col min="12034" max="12034" width="21" customWidth="1"/>
    <col min="12035" max="12035" width="0" hidden="1" customWidth="1"/>
    <col min="12038" max="12038" width="20.5703125" customWidth="1"/>
    <col min="12039" max="12039" width="2" customWidth="1"/>
    <col min="12288" max="12288" width="45.85546875" customWidth="1"/>
    <col min="12289" max="12289" width="21.5703125" customWidth="1"/>
    <col min="12290" max="12290" width="21" customWidth="1"/>
    <col min="12291" max="12291" width="0" hidden="1" customWidth="1"/>
    <col min="12294" max="12294" width="20.5703125" customWidth="1"/>
    <col min="12295" max="12295" width="2" customWidth="1"/>
    <col min="12544" max="12544" width="45.85546875" customWidth="1"/>
    <col min="12545" max="12545" width="21.5703125" customWidth="1"/>
    <col min="12546" max="12546" width="21" customWidth="1"/>
    <col min="12547" max="12547" width="0" hidden="1" customWidth="1"/>
    <col min="12550" max="12550" width="20.5703125" customWidth="1"/>
    <col min="12551" max="12551" width="2" customWidth="1"/>
    <col min="12800" max="12800" width="45.85546875" customWidth="1"/>
    <col min="12801" max="12801" width="21.5703125" customWidth="1"/>
    <col min="12802" max="12802" width="21" customWidth="1"/>
    <col min="12803" max="12803" width="0" hidden="1" customWidth="1"/>
    <col min="12806" max="12806" width="20.5703125" customWidth="1"/>
    <col min="12807" max="12807" width="2" customWidth="1"/>
    <col min="13056" max="13056" width="45.85546875" customWidth="1"/>
    <col min="13057" max="13057" width="21.5703125" customWidth="1"/>
    <col min="13058" max="13058" width="21" customWidth="1"/>
    <col min="13059" max="13059" width="0" hidden="1" customWidth="1"/>
    <col min="13062" max="13062" width="20.5703125" customWidth="1"/>
    <col min="13063" max="13063" width="2" customWidth="1"/>
    <col min="13312" max="13312" width="45.85546875" customWidth="1"/>
    <col min="13313" max="13313" width="21.5703125" customWidth="1"/>
    <col min="13314" max="13314" width="21" customWidth="1"/>
    <col min="13315" max="13315" width="0" hidden="1" customWidth="1"/>
    <col min="13318" max="13318" width="20.5703125" customWidth="1"/>
    <col min="13319" max="13319" width="2" customWidth="1"/>
    <col min="13568" max="13568" width="45.85546875" customWidth="1"/>
    <col min="13569" max="13569" width="21.5703125" customWidth="1"/>
    <col min="13570" max="13570" width="21" customWidth="1"/>
    <col min="13571" max="13571" width="0" hidden="1" customWidth="1"/>
    <col min="13574" max="13574" width="20.5703125" customWidth="1"/>
    <col min="13575" max="13575" width="2" customWidth="1"/>
    <col min="13824" max="13824" width="45.85546875" customWidth="1"/>
    <col min="13825" max="13825" width="21.5703125" customWidth="1"/>
    <col min="13826" max="13826" width="21" customWidth="1"/>
    <col min="13827" max="13827" width="0" hidden="1" customWidth="1"/>
    <col min="13830" max="13830" width="20.5703125" customWidth="1"/>
    <col min="13831" max="13831" width="2" customWidth="1"/>
    <col min="14080" max="14080" width="45.85546875" customWidth="1"/>
    <col min="14081" max="14081" width="21.5703125" customWidth="1"/>
    <col min="14082" max="14082" width="21" customWidth="1"/>
    <col min="14083" max="14083" width="0" hidden="1" customWidth="1"/>
    <col min="14086" max="14086" width="20.5703125" customWidth="1"/>
    <col min="14087" max="14087" width="2" customWidth="1"/>
    <col min="14336" max="14336" width="45.85546875" customWidth="1"/>
    <col min="14337" max="14337" width="21.5703125" customWidth="1"/>
    <col min="14338" max="14338" width="21" customWidth="1"/>
    <col min="14339" max="14339" width="0" hidden="1" customWidth="1"/>
    <col min="14342" max="14342" width="20.5703125" customWidth="1"/>
    <col min="14343" max="14343" width="2" customWidth="1"/>
    <col min="14592" max="14592" width="45.85546875" customWidth="1"/>
    <col min="14593" max="14593" width="21.5703125" customWidth="1"/>
    <col min="14594" max="14594" width="21" customWidth="1"/>
    <col min="14595" max="14595" width="0" hidden="1" customWidth="1"/>
    <col min="14598" max="14598" width="20.5703125" customWidth="1"/>
    <col min="14599" max="14599" width="2" customWidth="1"/>
    <col min="14848" max="14848" width="45.85546875" customWidth="1"/>
    <col min="14849" max="14849" width="21.5703125" customWidth="1"/>
    <col min="14850" max="14850" width="21" customWidth="1"/>
    <col min="14851" max="14851" width="0" hidden="1" customWidth="1"/>
    <col min="14854" max="14854" width="20.5703125" customWidth="1"/>
    <col min="14855" max="14855" width="2" customWidth="1"/>
    <col min="15104" max="15104" width="45.85546875" customWidth="1"/>
    <col min="15105" max="15105" width="21.5703125" customWidth="1"/>
    <col min="15106" max="15106" width="21" customWidth="1"/>
    <col min="15107" max="15107" width="0" hidden="1" customWidth="1"/>
    <col min="15110" max="15110" width="20.5703125" customWidth="1"/>
    <col min="15111" max="15111" width="2" customWidth="1"/>
    <col min="15360" max="15360" width="45.85546875" customWidth="1"/>
    <col min="15361" max="15361" width="21.5703125" customWidth="1"/>
    <col min="15362" max="15362" width="21" customWidth="1"/>
    <col min="15363" max="15363" width="0" hidden="1" customWidth="1"/>
    <col min="15366" max="15366" width="20.5703125" customWidth="1"/>
    <col min="15367" max="15367" width="2" customWidth="1"/>
    <col min="15616" max="15616" width="45.85546875" customWidth="1"/>
    <col min="15617" max="15617" width="21.5703125" customWidth="1"/>
    <col min="15618" max="15618" width="21" customWidth="1"/>
    <col min="15619" max="15619" width="0" hidden="1" customWidth="1"/>
    <col min="15622" max="15622" width="20.5703125" customWidth="1"/>
    <col min="15623" max="15623" width="2" customWidth="1"/>
    <col min="15872" max="15872" width="45.85546875" customWidth="1"/>
    <col min="15873" max="15873" width="21.5703125" customWidth="1"/>
    <col min="15874" max="15874" width="21" customWidth="1"/>
    <col min="15875" max="15875" width="0" hidden="1" customWidth="1"/>
    <col min="15878" max="15878" width="20.5703125" customWidth="1"/>
    <col min="15879" max="15879" width="2" customWidth="1"/>
    <col min="16128" max="16128" width="45.85546875" customWidth="1"/>
    <col min="16129" max="16129" width="21.5703125" customWidth="1"/>
    <col min="16130" max="16130" width="21" customWidth="1"/>
    <col min="16131" max="16131" width="0" hidden="1" customWidth="1"/>
    <col min="16134" max="16134" width="20.5703125" customWidth="1"/>
    <col min="16135" max="16135" width="2" customWidth="1"/>
  </cols>
  <sheetData>
    <row r="1" spans="1:7" ht="15.75">
      <c r="D1" s="2"/>
      <c r="E1" s="2"/>
      <c r="F1" s="2"/>
    </row>
    <row r="2" spans="1:7" ht="12.75" customHeight="1">
      <c r="A2" s="36" t="s">
        <v>33</v>
      </c>
      <c r="B2" s="36"/>
      <c r="C2" s="36"/>
      <c r="D2" s="36"/>
      <c r="E2" s="36"/>
      <c r="F2" s="36"/>
    </row>
    <row r="3" spans="1:7" ht="35.25" customHeight="1">
      <c r="A3" s="36"/>
      <c r="B3" s="36"/>
      <c r="C3" s="36"/>
      <c r="D3" s="36"/>
      <c r="E3" s="36"/>
      <c r="F3" s="36"/>
    </row>
    <row r="4" spans="1:7" ht="19.5" customHeight="1">
      <c r="A4" s="37"/>
      <c r="B4" s="37"/>
      <c r="C4" s="37"/>
      <c r="D4" s="37"/>
      <c r="E4" s="37"/>
      <c r="F4" s="37"/>
    </row>
    <row r="5" spans="1:7" ht="156" customHeight="1">
      <c r="A5" s="38" t="s">
        <v>1</v>
      </c>
      <c r="B5" s="39" t="s">
        <v>16</v>
      </c>
      <c r="C5" s="39" t="s">
        <v>17</v>
      </c>
      <c r="D5" s="40"/>
      <c r="E5" s="41" t="s">
        <v>18</v>
      </c>
      <c r="F5" s="41"/>
    </row>
    <row r="6" spans="1:7">
      <c r="A6" s="17">
        <v>1</v>
      </c>
      <c r="B6" s="17">
        <v>2</v>
      </c>
      <c r="C6" s="17">
        <v>3</v>
      </c>
      <c r="D6" s="17">
        <v>2</v>
      </c>
      <c r="E6" s="42">
        <v>4</v>
      </c>
      <c r="F6" s="42"/>
    </row>
    <row r="7" spans="1:7" ht="15.75">
      <c r="A7" s="22" t="s">
        <v>19</v>
      </c>
      <c r="B7" s="43">
        <v>258.60000000000002</v>
      </c>
      <c r="C7" s="44">
        <v>220.5</v>
      </c>
      <c r="D7" s="43"/>
      <c r="E7" s="45">
        <v>21</v>
      </c>
      <c r="F7" s="45"/>
    </row>
    <row r="8" spans="1:7" ht="15.75">
      <c r="A8" s="22" t="s">
        <v>20</v>
      </c>
      <c r="B8" s="43">
        <v>565.20000000000005</v>
      </c>
      <c r="C8" s="44">
        <v>929.3</v>
      </c>
      <c r="D8" s="43"/>
      <c r="E8" s="45">
        <v>0</v>
      </c>
      <c r="F8" s="45"/>
    </row>
    <row r="9" spans="1:7" ht="15.75">
      <c r="A9" s="22" t="s">
        <v>21</v>
      </c>
      <c r="B9" s="43">
        <v>156.4</v>
      </c>
      <c r="C9" s="44">
        <v>143.19999999999999</v>
      </c>
      <c r="D9" s="43"/>
      <c r="E9" s="45">
        <v>14.9</v>
      </c>
      <c r="F9" s="45"/>
    </row>
    <row r="10" spans="1:7" ht="15.75">
      <c r="A10" s="22" t="s">
        <v>22</v>
      </c>
      <c r="B10" s="43">
        <v>354</v>
      </c>
      <c r="C10" s="44">
        <v>242</v>
      </c>
      <c r="D10" s="43"/>
      <c r="E10" s="45">
        <f>63.2-49</f>
        <v>14.200000000000003</v>
      </c>
      <c r="F10" s="45"/>
    </row>
    <row r="11" spans="1:7" ht="15.75">
      <c r="A11" s="22" t="s">
        <v>23</v>
      </c>
      <c r="B11" s="43">
        <v>264.89999999999998</v>
      </c>
      <c r="C11" s="44">
        <v>403</v>
      </c>
      <c r="D11" s="43"/>
      <c r="E11" s="45">
        <v>12.1</v>
      </c>
      <c r="F11" s="45"/>
    </row>
    <row r="12" spans="1:7" ht="15.75">
      <c r="A12" s="22" t="s">
        <v>24</v>
      </c>
      <c r="B12" s="43">
        <v>345</v>
      </c>
      <c r="C12" s="44">
        <v>524</v>
      </c>
      <c r="D12" s="43"/>
      <c r="E12" s="45">
        <v>0</v>
      </c>
      <c r="F12" s="45"/>
    </row>
    <row r="13" spans="1:7" ht="15.75">
      <c r="A13" s="22" t="s">
        <v>25</v>
      </c>
      <c r="B13" s="43">
        <v>553.20000000000005</v>
      </c>
      <c r="C13" s="44">
        <v>527.9</v>
      </c>
      <c r="D13" s="43"/>
      <c r="E13" s="45">
        <v>0</v>
      </c>
      <c r="F13" s="45"/>
    </row>
    <row r="14" spans="1:7" ht="15.75">
      <c r="A14" s="25" t="s">
        <v>14</v>
      </c>
      <c r="B14" s="47">
        <f>SUM(B7:B13)</f>
        <v>2497.3000000000002</v>
      </c>
      <c r="C14" s="48">
        <f>SUM(C7:C13)</f>
        <v>2989.9</v>
      </c>
      <c r="D14" s="47">
        <f>SUM(D7:D13)</f>
        <v>0</v>
      </c>
      <c r="E14" s="49">
        <f>E7+E8+E9+E10+E11+E12+E13</f>
        <v>62.2</v>
      </c>
      <c r="F14" s="49"/>
      <c r="G14" s="51" t="s">
        <v>26</v>
      </c>
    </row>
    <row r="16" spans="1:7" ht="15.75">
      <c r="C16" s="52"/>
    </row>
  </sheetData>
  <mergeCells count="12">
    <mergeCell ref="E13:F13"/>
    <mergeCell ref="E14:F14"/>
    <mergeCell ref="A2:F3"/>
    <mergeCell ref="E7:F7"/>
    <mergeCell ref="E8:F8"/>
    <mergeCell ref="E9:F9"/>
    <mergeCell ref="E10:F10"/>
    <mergeCell ref="E11:F11"/>
    <mergeCell ref="E12:F12"/>
    <mergeCell ref="E5:F5"/>
    <mergeCell ref="E6:F6"/>
    <mergeCell ref="D1:F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B23" sqref="B23"/>
    </sheetView>
  </sheetViews>
  <sheetFormatPr defaultRowHeight="15"/>
  <cols>
    <col min="1" max="1" width="45.85546875" customWidth="1"/>
    <col min="2" max="2" width="17.7109375" customWidth="1"/>
    <col min="3" max="3" width="19.5703125" customWidth="1"/>
    <col min="4" max="4" width="21" customWidth="1"/>
    <col min="5" max="5" width="18.7109375" customWidth="1"/>
    <col min="6" max="6" width="2" customWidth="1"/>
    <col min="257" max="257" width="45.85546875" customWidth="1"/>
    <col min="258" max="258" width="17.7109375" customWidth="1"/>
    <col min="259" max="259" width="19.5703125" customWidth="1"/>
    <col min="260" max="260" width="21" customWidth="1"/>
    <col min="261" max="261" width="18.7109375" customWidth="1"/>
    <col min="262" max="262" width="2" customWidth="1"/>
    <col min="513" max="513" width="45.85546875" customWidth="1"/>
    <col min="514" max="514" width="17.7109375" customWidth="1"/>
    <col min="515" max="515" width="19.5703125" customWidth="1"/>
    <col min="516" max="516" width="21" customWidth="1"/>
    <col min="517" max="517" width="18.7109375" customWidth="1"/>
    <col min="518" max="518" width="2" customWidth="1"/>
    <col min="769" max="769" width="45.85546875" customWidth="1"/>
    <col min="770" max="770" width="17.7109375" customWidth="1"/>
    <col min="771" max="771" width="19.5703125" customWidth="1"/>
    <col min="772" max="772" width="21" customWidth="1"/>
    <col min="773" max="773" width="18.7109375" customWidth="1"/>
    <col min="774" max="774" width="2" customWidth="1"/>
    <col min="1025" max="1025" width="45.85546875" customWidth="1"/>
    <col min="1026" max="1026" width="17.7109375" customWidth="1"/>
    <col min="1027" max="1027" width="19.5703125" customWidth="1"/>
    <col min="1028" max="1028" width="21" customWidth="1"/>
    <col min="1029" max="1029" width="18.7109375" customWidth="1"/>
    <col min="1030" max="1030" width="2" customWidth="1"/>
    <col min="1281" max="1281" width="45.85546875" customWidth="1"/>
    <col min="1282" max="1282" width="17.7109375" customWidth="1"/>
    <col min="1283" max="1283" width="19.5703125" customWidth="1"/>
    <col min="1284" max="1284" width="21" customWidth="1"/>
    <col min="1285" max="1285" width="18.7109375" customWidth="1"/>
    <col min="1286" max="1286" width="2" customWidth="1"/>
    <col min="1537" max="1537" width="45.85546875" customWidth="1"/>
    <col min="1538" max="1538" width="17.7109375" customWidth="1"/>
    <col min="1539" max="1539" width="19.5703125" customWidth="1"/>
    <col min="1540" max="1540" width="21" customWidth="1"/>
    <col min="1541" max="1541" width="18.7109375" customWidth="1"/>
    <col min="1542" max="1542" width="2" customWidth="1"/>
    <col min="1793" max="1793" width="45.85546875" customWidth="1"/>
    <col min="1794" max="1794" width="17.7109375" customWidth="1"/>
    <col min="1795" max="1795" width="19.5703125" customWidth="1"/>
    <col min="1796" max="1796" width="21" customWidth="1"/>
    <col min="1797" max="1797" width="18.7109375" customWidth="1"/>
    <col min="1798" max="1798" width="2" customWidth="1"/>
    <col min="2049" max="2049" width="45.85546875" customWidth="1"/>
    <col min="2050" max="2050" width="17.7109375" customWidth="1"/>
    <col min="2051" max="2051" width="19.5703125" customWidth="1"/>
    <col min="2052" max="2052" width="21" customWidth="1"/>
    <col min="2053" max="2053" width="18.7109375" customWidth="1"/>
    <col min="2054" max="2054" width="2" customWidth="1"/>
    <col min="2305" max="2305" width="45.85546875" customWidth="1"/>
    <col min="2306" max="2306" width="17.7109375" customWidth="1"/>
    <col min="2307" max="2307" width="19.5703125" customWidth="1"/>
    <col min="2308" max="2308" width="21" customWidth="1"/>
    <col min="2309" max="2309" width="18.7109375" customWidth="1"/>
    <col min="2310" max="2310" width="2" customWidth="1"/>
    <col min="2561" max="2561" width="45.85546875" customWidth="1"/>
    <col min="2562" max="2562" width="17.7109375" customWidth="1"/>
    <col min="2563" max="2563" width="19.5703125" customWidth="1"/>
    <col min="2564" max="2564" width="21" customWidth="1"/>
    <col min="2565" max="2565" width="18.7109375" customWidth="1"/>
    <col min="2566" max="2566" width="2" customWidth="1"/>
    <col min="2817" max="2817" width="45.85546875" customWidth="1"/>
    <col min="2818" max="2818" width="17.7109375" customWidth="1"/>
    <col min="2819" max="2819" width="19.5703125" customWidth="1"/>
    <col min="2820" max="2820" width="21" customWidth="1"/>
    <col min="2821" max="2821" width="18.7109375" customWidth="1"/>
    <col min="2822" max="2822" width="2" customWidth="1"/>
    <col min="3073" max="3073" width="45.85546875" customWidth="1"/>
    <col min="3074" max="3074" width="17.7109375" customWidth="1"/>
    <col min="3075" max="3075" width="19.5703125" customWidth="1"/>
    <col min="3076" max="3076" width="21" customWidth="1"/>
    <col min="3077" max="3077" width="18.7109375" customWidth="1"/>
    <col min="3078" max="3078" width="2" customWidth="1"/>
    <col min="3329" max="3329" width="45.85546875" customWidth="1"/>
    <col min="3330" max="3330" width="17.7109375" customWidth="1"/>
    <col min="3331" max="3331" width="19.5703125" customWidth="1"/>
    <col min="3332" max="3332" width="21" customWidth="1"/>
    <col min="3333" max="3333" width="18.7109375" customWidth="1"/>
    <col min="3334" max="3334" width="2" customWidth="1"/>
    <col min="3585" max="3585" width="45.85546875" customWidth="1"/>
    <col min="3586" max="3586" width="17.7109375" customWidth="1"/>
    <col min="3587" max="3587" width="19.5703125" customWidth="1"/>
    <col min="3588" max="3588" width="21" customWidth="1"/>
    <col min="3589" max="3589" width="18.7109375" customWidth="1"/>
    <col min="3590" max="3590" width="2" customWidth="1"/>
    <col min="3841" max="3841" width="45.85546875" customWidth="1"/>
    <col min="3842" max="3842" width="17.7109375" customWidth="1"/>
    <col min="3843" max="3843" width="19.5703125" customWidth="1"/>
    <col min="3844" max="3844" width="21" customWidth="1"/>
    <col min="3845" max="3845" width="18.7109375" customWidth="1"/>
    <col min="3846" max="3846" width="2" customWidth="1"/>
    <col min="4097" max="4097" width="45.85546875" customWidth="1"/>
    <col min="4098" max="4098" width="17.7109375" customWidth="1"/>
    <col min="4099" max="4099" width="19.5703125" customWidth="1"/>
    <col min="4100" max="4100" width="21" customWidth="1"/>
    <col min="4101" max="4101" width="18.7109375" customWidth="1"/>
    <col min="4102" max="4102" width="2" customWidth="1"/>
    <col min="4353" max="4353" width="45.85546875" customWidth="1"/>
    <col min="4354" max="4354" width="17.7109375" customWidth="1"/>
    <col min="4355" max="4355" width="19.5703125" customWidth="1"/>
    <col min="4356" max="4356" width="21" customWidth="1"/>
    <col min="4357" max="4357" width="18.7109375" customWidth="1"/>
    <col min="4358" max="4358" width="2" customWidth="1"/>
    <col min="4609" max="4609" width="45.85546875" customWidth="1"/>
    <col min="4610" max="4610" width="17.7109375" customWidth="1"/>
    <col min="4611" max="4611" width="19.5703125" customWidth="1"/>
    <col min="4612" max="4612" width="21" customWidth="1"/>
    <col min="4613" max="4613" width="18.7109375" customWidth="1"/>
    <col min="4614" max="4614" width="2" customWidth="1"/>
    <col min="4865" max="4865" width="45.85546875" customWidth="1"/>
    <col min="4866" max="4866" width="17.7109375" customWidth="1"/>
    <col min="4867" max="4867" width="19.5703125" customWidth="1"/>
    <col min="4868" max="4868" width="21" customWidth="1"/>
    <col min="4869" max="4869" width="18.7109375" customWidth="1"/>
    <col min="4870" max="4870" width="2" customWidth="1"/>
    <col min="5121" max="5121" width="45.85546875" customWidth="1"/>
    <col min="5122" max="5122" width="17.7109375" customWidth="1"/>
    <col min="5123" max="5123" width="19.5703125" customWidth="1"/>
    <col min="5124" max="5124" width="21" customWidth="1"/>
    <col min="5125" max="5125" width="18.7109375" customWidth="1"/>
    <col min="5126" max="5126" width="2" customWidth="1"/>
    <col min="5377" max="5377" width="45.85546875" customWidth="1"/>
    <col min="5378" max="5378" width="17.7109375" customWidth="1"/>
    <col min="5379" max="5379" width="19.5703125" customWidth="1"/>
    <col min="5380" max="5380" width="21" customWidth="1"/>
    <col min="5381" max="5381" width="18.7109375" customWidth="1"/>
    <col min="5382" max="5382" width="2" customWidth="1"/>
    <col min="5633" max="5633" width="45.85546875" customWidth="1"/>
    <col min="5634" max="5634" width="17.7109375" customWidth="1"/>
    <col min="5635" max="5635" width="19.5703125" customWidth="1"/>
    <col min="5636" max="5636" width="21" customWidth="1"/>
    <col min="5637" max="5637" width="18.7109375" customWidth="1"/>
    <col min="5638" max="5638" width="2" customWidth="1"/>
    <col min="5889" max="5889" width="45.85546875" customWidth="1"/>
    <col min="5890" max="5890" width="17.7109375" customWidth="1"/>
    <col min="5891" max="5891" width="19.5703125" customWidth="1"/>
    <col min="5892" max="5892" width="21" customWidth="1"/>
    <col min="5893" max="5893" width="18.7109375" customWidth="1"/>
    <col min="5894" max="5894" width="2" customWidth="1"/>
    <col min="6145" max="6145" width="45.85546875" customWidth="1"/>
    <col min="6146" max="6146" width="17.7109375" customWidth="1"/>
    <col min="6147" max="6147" width="19.5703125" customWidth="1"/>
    <col min="6148" max="6148" width="21" customWidth="1"/>
    <col min="6149" max="6149" width="18.7109375" customWidth="1"/>
    <col min="6150" max="6150" width="2" customWidth="1"/>
    <col min="6401" max="6401" width="45.85546875" customWidth="1"/>
    <col min="6402" max="6402" width="17.7109375" customWidth="1"/>
    <col min="6403" max="6403" width="19.5703125" customWidth="1"/>
    <col min="6404" max="6404" width="21" customWidth="1"/>
    <col min="6405" max="6405" width="18.7109375" customWidth="1"/>
    <col min="6406" max="6406" width="2" customWidth="1"/>
    <col min="6657" max="6657" width="45.85546875" customWidth="1"/>
    <col min="6658" max="6658" width="17.7109375" customWidth="1"/>
    <col min="6659" max="6659" width="19.5703125" customWidth="1"/>
    <col min="6660" max="6660" width="21" customWidth="1"/>
    <col min="6661" max="6661" width="18.7109375" customWidth="1"/>
    <col min="6662" max="6662" width="2" customWidth="1"/>
    <col min="6913" max="6913" width="45.85546875" customWidth="1"/>
    <col min="6914" max="6914" width="17.7109375" customWidth="1"/>
    <col min="6915" max="6915" width="19.5703125" customWidth="1"/>
    <col min="6916" max="6916" width="21" customWidth="1"/>
    <col min="6917" max="6917" width="18.7109375" customWidth="1"/>
    <col min="6918" max="6918" width="2" customWidth="1"/>
    <col min="7169" max="7169" width="45.85546875" customWidth="1"/>
    <col min="7170" max="7170" width="17.7109375" customWidth="1"/>
    <col min="7171" max="7171" width="19.5703125" customWidth="1"/>
    <col min="7172" max="7172" width="21" customWidth="1"/>
    <col min="7173" max="7173" width="18.7109375" customWidth="1"/>
    <col min="7174" max="7174" width="2" customWidth="1"/>
    <col min="7425" max="7425" width="45.85546875" customWidth="1"/>
    <col min="7426" max="7426" width="17.7109375" customWidth="1"/>
    <col min="7427" max="7427" width="19.5703125" customWidth="1"/>
    <col min="7428" max="7428" width="21" customWidth="1"/>
    <col min="7429" max="7429" width="18.7109375" customWidth="1"/>
    <col min="7430" max="7430" width="2" customWidth="1"/>
    <col min="7681" max="7681" width="45.85546875" customWidth="1"/>
    <col min="7682" max="7682" width="17.7109375" customWidth="1"/>
    <col min="7683" max="7683" width="19.5703125" customWidth="1"/>
    <col min="7684" max="7684" width="21" customWidth="1"/>
    <col min="7685" max="7685" width="18.7109375" customWidth="1"/>
    <col min="7686" max="7686" width="2" customWidth="1"/>
    <col min="7937" max="7937" width="45.85546875" customWidth="1"/>
    <col min="7938" max="7938" width="17.7109375" customWidth="1"/>
    <col min="7939" max="7939" width="19.5703125" customWidth="1"/>
    <col min="7940" max="7940" width="21" customWidth="1"/>
    <col min="7941" max="7941" width="18.7109375" customWidth="1"/>
    <col min="7942" max="7942" width="2" customWidth="1"/>
    <col min="8193" max="8193" width="45.85546875" customWidth="1"/>
    <col min="8194" max="8194" width="17.7109375" customWidth="1"/>
    <col min="8195" max="8195" width="19.5703125" customWidth="1"/>
    <col min="8196" max="8196" width="21" customWidth="1"/>
    <col min="8197" max="8197" width="18.7109375" customWidth="1"/>
    <col min="8198" max="8198" width="2" customWidth="1"/>
    <col min="8449" max="8449" width="45.85546875" customWidth="1"/>
    <col min="8450" max="8450" width="17.7109375" customWidth="1"/>
    <col min="8451" max="8451" width="19.5703125" customWidth="1"/>
    <col min="8452" max="8452" width="21" customWidth="1"/>
    <col min="8453" max="8453" width="18.7109375" customWidth="1"/>
    <col min="8454" max="8454" width="2" customWidth="1"/>
    <col min="8705" max="8705" width="45.85546875" customWidth="1"/>
    <col min="8706" max="8706" width="17.7109375" customWidth="1"/>
    <col min="8707" max="8707" width="19.5703125" customWidth="1"/>
    <col min="8708" max="8708" width="21" customWidth="1"/>
    <col min="8709" max="8709" width="18.7109375" customWidth="1"/>
    <col min="8710" max="8710" width="2" customWidth="1"/>
    <col min="8961" max="8961" width="45.85546875" customWidth="1"/>
    <col min="8962" max="8962" width="17.7109375" customWidth="1"/>
    <col min="8963" max="8963" width="19.5703125" customWidth="1"/>
    <col min="8964" max="8964" width="21" customWidth="1"/>
    <col min="8965" max="8965" width="18.7109375" customWidth="1"/>
    <col min="8966" max="8966" width="2" customWidth="1"/>
    <col min="9217" max="9217" width="45.85546875" customWidth="1"/>
    <col min="9218" max="9218" width="17.7109375" customWidth="1"/>
    <col min="9219" max="9219" width="19.5703125" customWidth="1"/>
    <col min="9220" max="9220" width="21" customWidth="1"/>
    <col min="9221" max="9221" width="18.7109375" customWidth="1"/>
    <col min="9222" max="9222" width="2" customWidth="1"/>
    <col min="9473" max="9473" width="45.85546875" customWidth="1"/>
    <col min="9474" max="9474" width="17.7109375" customWidth="1"/>
    <col min="9475" max="9475" width="19.5703125" customWidth="1"/>
    <col min="9476" max="9476" width="21" customWidth="1"/>
    <col min="9477" max="9477" width="18.7109375" customWidth="1"/>
    <col min="9478" max="9478" width="2" customWidth="1"/>
    <col min="9729" max="9729" width="45.85546875" customWidth="1"/>
    <col min="9730" max="9730" width="17.7109375" customWidth="1"/>
    <col min="9731" max="9731" width="19.5703125" customWidth="1"/>
    <col min="9732" max="9732" width="21" customWidth="1"/>
    <col min="9733" max="9733" width="18.7109375" customWidth="1"/>
    <col min="9734" max="9734" width="2" customWidth="1"/>
    <col min="9985" max="9985" width="45.85546875" customWidth="1"/>
    <col min="9986" max="9986" width="17.7109375" customWidth="1"/>
    <col min="9987" max="9987" width="19.5703125" customWidth="1"/>
    <col min="9988" max="9988" width="21" customWidth="1"/>
    <col min="9989" max="9989" width="18.7109375" customWidth="1"/>
    <col min="9990" max="9990" width="2" customWidth="1"/>
    <col min="10241" max="10241" width="45.85546875" customWidth="1"/>
    <col min="10242" max="10242" width="17.7109375" customWidth="1"/>
    <col min="10243" max="10243" width="19.5703125" customWidth="1"/>
    <col min="10244" max="10244" width="21" customWidth="1"/>
    <col min="10245" max="10245" width="18.7109375" customWidth="1"/>
    <col min="10246" max="10246" width="2" customWidth="1"/>
    <col min="10497" max="10497" width="45.85546875" customWidth="1"/>
    <col min="10498" max="10498" width="17.7109375" customWidth="1"/>
    <col min="10499" max="10499" width="19.5703125" customWidth="1"/>
    <col min="10500" max="10500" width="21" customWidth="1"/>
    <col min="10501" max="10501" width="18.7109375" customWidth="1"/>
    <col min="10502" max="10502" width="2" customWidth="1"/>
    <col min="10753" max="10753" width="45.85546875" customWidth="1"/>
    <col min="10754" max="10754" width="17.7109375" customWidth="1"/>
    <col min="10755" max="10755" width="19.5703125" customWidth="1"/>
    <col min="10756" max="10756" width="21" customWidth="1"/>
    <col min="10757" max="10757" width="18.7109375" customWidth="1"/>
    <col min="10758" max="10758" width="2" customWidth="1"/>
    <col min="11009" max="11009" width="45.85546875" customWidth="1"/>
    <col min="11010" max="11010" width="17.7109375" customWidth="1"/>
    <col min="11011" max="11011" width="19.5703125" customWidth="1"/>
    <col min="11012" max="11012" width="21" customWidth="1"/>
    <col min="11013" max="11013" width="18.7109375" customWidth="1"/>
    <col min="11014" max="11014" width="2" customWidth="1"/>
    <col min="11265" max="11265" width="45.85546875" customWidth="1"/>
    <col min="11266" max="11266" width="17.7109375" customWidth="1"/>
    <col min="11267" max="11267" width="19.5703125" customWidth="1"/>
    <col min="11268" max="11268" width="21" customWidth="1"/>
    <col min="11269" max="11269" width="18.7109375" customWidth="1"/>
    <col min="11270" max="11270" width="2" customWidth="1"/>
    <col min="11521" max="11521" width="45.85546875" customWidth="1"/>
    <col min="11522" max="11522" width="17.7109375" customWidth="1"/>
    <col min="11523" max="11523" width="19.5703125" customWidth="1"/>
    <col min="11524" max="11524" width="21" customWidth="1"/>
    <col min="11525" max="11525" width="18.7109375" customWidth="1"/>
    <col min="11526" max="11526" width="2" customWidth="1"/>
    <col min="11777" max="11777" width="45.85546875" customWidth="1"/>
    <col min="11778" max="11778" width="17.7109375" customWidth="1"/>
    <col min="11779" max="11779" width="19.5703125" customWidth="1"/>
    <col min="11780" max="11780" width="21" customWidth="1"/>
    <col min="11781" max="11781" width="18.7109375" customWidth="1"/>
    <col min="11782" max="11782" width="2" customWidth="1"/>
    <col min="12033" max="12033" width="45.85546875" customWidth="1"/>
    <col min="12034" max="12034" width="17.7109375" customWidth="1"/>
    <col min="12035" max="12035" width="19.5703125" customWidth="1"/>
    <col min="12036" max="12036" width="21" customWidth="1"/>
    <col min="12037" max="12037" width="18.7109375" customWidth="1"/>
    <col min="12038" max="12038" width="2" customWidth="1"/>
    <col min="12289" max="12289" width="45.85546875" customWidth="1"/>
    <col min="12290" max="12290" width="17.7109375" customWidth="1"/>
    <col min="12291" max="12291" width="19.5703125" customWidth="1"/>
    <col min="12292" max="12292" width="21" customWidth="1"/>
    <col min="12293" max="12293" width="18.7109375" customWidth="1"/>
    <col min="12294" max="12294" width="2" customWidth="1"/>
    <col min="12545" max="12545" width="45.85546875" customWidth="1"/>
    <col min="12546" max="12546" width="17.7109375" customWidth="1"/>
    <col min="12547" max="12547" width="19.5703125" customWidth="1"/>
    <col min="12548" max="12548" width="21" customWidth="1"/>
    <col min="12549" max="12549" width="18.7109375" customWidth="1"/>
    <col min="12550" max="12550" width="2" customWidth="1"/>
    <col min="12801" max="12801" width="45.85546875" customWidth="1"/>
    <col min="12802" max="12802" width="17.7109375" customWidth="1"/>
    <col min="12803" max="12803" width="19.5703125" customWidth="1"/>
    <col min="12804" max="12804" width="21" customWidth="1"/>
    <col min="12805" max="12805" width="18.7109375" customWidth="1"/>
    <col min="12806" max="12806" width="2" customWidth="1"/>
    <col min="13057" max="13057" width="45.85546875" customWidth="1"/>
    <col min="13058" max="13058" width="17.7109375" customWidth="1"/>
    <col min="13059" max="13059" width="19.5703125" customWidth="1"/>
    <col min="13060" max="13060" width="21" customWidth="1"/>
    <col min="13061" max="13061" width="18.7109375" customWidth="1"/>
    <col min="13062" max="13062" width="2" customWidth="1"/>
    <col min="13313" max="13313" width="45.85546875" customWidth="1"/>
    <col min="13314" max="13314" width="17.7109375" customWidth="1"/>
    <col min="13315" max="13315" width="19.5703125" customWidth="1"/>
    <col min="13316" max="13316" width="21" customWidth="1"/>
    <col min="13317" max="13317" width="18.7109375" customWidth="1"/>
    <col min="13318" max="13318" width="2" customWidth="1"/>
    <col min="13569" max="13569" width="45.85546875" customWidth="1"/>
    <col min="13570" max="13570" width="17.7109375" customWidth="1"/>
    <col min="13571" max="13571" width="19.5703125" customWidth="1"/>
    <col min="13572" max="13572" width="21" customWidth="1"/>
    <col min="13573" max="13573" width="18.7109375" customWidth="1"/>
    <col min="13574" max="13574" width="2" customWidth="1"/>
    <col min="13825" max="13825" width="45.85546875" customWidth="1"/>
    <col min="13826" max="13826" width="17.7109375" customWidth="1"/>
    <col min="13827" max="13827" width="19.5703125" customWidth="1"/>
    <col min="13828" max="13828" width="21" customWidth="1"/>
    <col min="13829" max="13829" width="18.7109375" customWidth="1"/>
    <col min="13830" max="13830" width="2" customWidth="1"/>
    <col min="14081" max="14081" width="45.85546875" customWidth="1"/>
    <col min="14082" max="14082" width="17.7109375" customWidth="1"/>
    <col min="14083" max="14083" width="19.5703125" customWidth="1"/>
    <col min="14084" max="14084" width="21" customWidth="1"/>
    <col min="14085" max="14085" width="18.7109375" customWidth="1"/>
    <col min="14086" max="14086" width="2" customWidth="1"/>
    <col min="14337" max="14337" width="45.85546875" customWidth="1"/>
    <col min="14338" max="14338" width="17.7109375" customWidth="1"/>
    <col min="14339" max="14339" width="19.5703125" customWidth="1"/>
    <col min="14340" max="14340" width="21" customWidth="1"/>
    <col min="14341" max="14341" width="18.7109375" customWidth="1"/>
    <col min="14342" max="14342" width="2" customWidth="1"/>
    <col min="14593" max="14593" width="45.85546875" customWidth="1"/>
    <col min="14594" max="14594" width="17.7109375" customWidth="1"/>
    <col min="14595" max="14595" width="19.5703125" customWidth="1"/>
    <col min="14596" max="14596" width="21" customWidth="1"/>
    <col min="14597" max="14597" width="18.7109375" customWidth="1"/>
    <col min="14598" max="14598" width="2" customWidth="1"/>
    <col min="14849" max="14849" width="45.85546875" customWidth="1"/>
    <col min="14850" max="14850" width="17.7109375" customWidth="1"/>
    <col min="14851" max="14851" width="19.5703125" customWidth="1"/>
    <col min="14852" max="14852" width="21" customWidth="1"/>
    <col min="14853" max="14853" width="18.7109375" customWidth="1"/>
    <col min="14854" max="14854" width="2" customWidth="1"/>
    <col min="15105" max="15105" width="45.85546875" customWidth="1"/>
    <col min="15106" max="15106" width="17.7109375" customWidth="1"/>
    <col min="15107" max="15107" width="19.5703125" customWidth="1"/>
    <col min="15108" max="15108" width="21" customWidth="1"/>
    <col min="15109" max="15109" width="18.7109375" customWidth="1"/>
    <col min="15110" max="15110" width="2" customWidth="1"/>
    <col min="15361" max="15361" width="45.85546875" customWidth="1"/>
    <col min="15362" max="15362" width="17.7109375" customWidth="1"/>
    <col min="15363" max="15363" width="19.5703125" customWidth="1"/>
    <col min="15364" max="15364" width="21" customWidth="1"/>
    <col min="15365" max="15365" width="18.7109375" customWidth="1"/>
    <col min="15366" max="15366" width="2" customWidth="1"/>
    <col min="15617" max="15617" width="45.85546875" customWidth="1"/>
    <col min="15618" max="15618" width="17.7109375" customWidth="1"/>
    <col min="15619" max="15619" width="19.5703125" customWidth="1"/>
    <col min="15620" max="15620" width="21" customWidth="1"/>
    <col min="15621" max="15621" width="18.7109375" customWidth="1"/>
    <col min="15622" max="15622" width="2" customWidth="1"/>
    <col min="15873" max="15873" width="45.85546875" customWidth="1"/>
    <col min="15874" max="15874" width="17.7109375" customWidth="1"/>
    <col min="15875" max="15875" width="19.5703125" customWidth="1"/>
    <col min="15876" max="15876" width="21" customWidth="1"/>
    <col min="15877" max="15877" width="18.7109375" customWidth="1"/>
    <col min="15878" max="15878" width="2" customWidth="1"/>
    <col min="16129" max="16129" width="45.85546875" customWidth="1"/>
    <col min="16130" max="16130" width="17.7109375" customWidth="1"/>
    <col min="16131" max="16131" width="19.5703125" customWidth="1"/>
    <col min="16132" max="16132" width="21" customWidth="1"/>
    <col min="16133" max="16133" width="18.7109375" customWidth="1"/>
    <col min="16134" max="16134" width="2" customWidth="1"/>
  </cols>
  <sheetData>
    <row r="1" spans="1:5" ht="15.75">
      <c r="E1" s="30"/>
    </row>
    <row r="2" spans="1:5" ht="18.75">
      <c r="A2" s="5"/>
      <c r="B2" s="5"/>
      <c r="C2" s="35"/>
      <c r="D2" s="35"/>
      <c r="E2" s="3"/>
    </row>
    <row r="3" spans="1:5" ht="12.75" customHeight="1">
      <c r="A3" s="36" t="s">
        <v>34</v>
      </c>
      <c r="B3" s="36"/>
      <c r="C3" s="36"/>
      <c r="D3" s="36"/>
      <c r="E3" s="36"/>
    </row>
    <row r="4" spans="1:5" ht="18" customHeight="1">
      <c r="A4" s="36"/>
      <c r="B4" s="36"/>
      <c r="C4" s="36"/>
      <c r="D4" s="36"/>
      <c r="E4" s="36"/>
    </row>
    <row r="5" spans="1:5" ht="19.5" customHeight="1">
      <c r="A5" s="37"/>
      <c r="B5" s="37"/>
      <c r="C5" s="37"/>
      <c r="D5" s="37"/>
      <c r="E5" s="37"/>
    </row>
    <row r="6" spans="1:5" ht="126" customHeight="1">
      <c r="A6" s="53" t="s">
        <v>1</v>
      </c>
      <c r="B6" s="54" t="s">
        <v>27</v>
      </c>
      <c r="C6" s="55"/>
      <c r="D6" s="56" t="s">
        <v>28</v>
      </c>
      <c r="E6" s="57"/>
    </row>
    <row r="7" spans="1:5" ht="60" customHeight="1">
      <c r="A7" s="58"/>
      <c r="B7" s="59" t="s">
        <v>29</v>
      </c>
      <c r="C7" s="60" t="s">
        <v>5</v>
      </c>
      <c r="D7" s="59" t="s">
        <v>29</v>
      </c>
      <c r="E7" s="60" t="s">
        <v>5</v>
      </c>
    </row>
    <row r="8" spans="1:5">
      <c r="A8" s="17">
        <v>1</v>
      </c>
      <c r="B8" s="17">
        <v>2</v>
      </c>
      <c r="C8" s="17">
        <v>3</v>
      </c>
      <c r="D8" s="17">
        <v>4</v>
      </c>
      <c r="E8" s="17">
        <v>5</v>
      </c>
    </row>
    <row r="9" spans="1:5" ht="15.75">
      <c r="A9" s="18" t="s">
        <v>30</v>
      </c>
      <c r="B9" s="44"/>
      <c r="C9" s="43">
        <v>0</v>
      </c>
      <c r="D9" s="43">
        <v>7192.5</v>
      </c>
      <c r="E9" s="43">
        <v>0</v>
      </c>
    </row>
    <row r="10" spans="1:5" ht="15.75">
      <c r="A10" s="22" t="s">
        <v>19</v>
      </c>
      <c r="B10" s="44">
        <v>231.6</v>
      </c>
      <c r="C10" s="43">
        <v>423.2</v>
      </c>
      <c r="D10" s="44"/>
      <c r="E10" s="43">
        <v>452.8</v>
      </c>
    </row>
    <row r="11" spans="1:5" ht="15.75">
      <c r="A11" s="22" t="s">
        <v>20</v>
      </c>
      <c r="B11" s="44"/>
      <c r="C11" s="43">
        <v>0</v>
      </c>
      <c r="D11" s="44">
        <v>440.8</v>
      </c>
      <c r="E11" s="43">
        <v>1433.1</v>
      </c>
    </row>
    <row r="12" spans="1:5" ht="15.75">
      <c r="A12" s="22" t="s">
        <v>21</v>
      </c>
      <c r="B12" s="46">
        <v>250</v>
      </c>
      <c r="C12" s="43">
        <v>250</v>
      </c>
      <c r="D12" s="44"/>
      <c r="E12" s="43">
        <f>1186.2-717.7</f>
        <v>468.5</v>
      </c>
    </row>
    <row r="13" spans="1:5" ht="15.75">
      <c r="A13" s="22" t="s">
        <v>22</v>
      </c>
      <c r="B13" s="46">
        <v>145</v>
      </c>
      <c r="C13" s="43">
        <f>49+145+26</f>
        <v>220</v>
      </c>
      <c r="D13" s="44"/>
      <c r="E13" s="43">
        <v>373</v>
      </c>
    </row>
    <row r="14" spans="1:5" ht="15.75">
      <c r="A14" s="22" t="s">
        <v>23</v>
      </c>
      <c r="B14" s="44">
        <v>263.2</v>
      </c>
      <c r="C14" s="43">
        <v>263.10000000000002</v>
      </c>
      <c r="D14" s="44"/>
      <c r="E14" s="43">
        <v>320</v>
      </c>
    </row>
    <row r="15" spans="1:5" ht="15.75">
      <c r="A15" s="22" t="s">
        <v>24</v>
      </c>
      <c r="B15" s="44">
        <v>67.900000000000006</v>
      </c>
      <c r="C15" s="43">
        <v>67.8</v>
      </c>
      <c r="D15" s="44"/>
      <c r="E15" s="43">
        <f>2530.7-81.8</f>
        <v>2448.8999999999996</v>
      </c>
    </row>
    <row r="16" spans="1:5" ht="15.75">
      <c r="A16" s="22" t="s">
        <v>25</v>
      </c>
      <c r="B16" s="44"/>
      <c r="C16" s="43">
        <v>0</v>
      </c>
      <c r="D16" s="44">
        <v>739.8</v>
      </c>
      <c r="E16" s="43">
        <v>1571</v>
      </c>
    </row>
    <row r="17" spans="1:6" ht="15.75">
      <c r="A17" s="25" t="s">
        <v>14</v>
      </c>
      <c r="B17" s="47">
        <f>SUM(B10:B16)</f>
        <v>957.69999999999993</v>
      </c>
      <c r="C17" s="47">
        <f>SUM(C10:C16)</f>
        <v>1224.1000000000001</v>
      </c>
      <c r="D17" s="50">
        <f>SUM(D9:D16)</f>
        <v>8373.1</v>
      </c>
      <c r="E17" s="48">
        <f>SUM(E10:E16)</f>
        <v>7067.2999999999993</v>
      </c>
      <c r="F17" s="51" t="s">
        <v>26</v>
      </c>
    </row>
    <row r="19" spans="1:6" ht="15.75">
      <c r="D19" s="52"/>
    </row>
  </sheetData>
  <mergeCells count="4">
    <mergeCell ref="A3:E4"/>
    <mergeCell ref="A6:A7"/>
    <mergeCell ref="B6:C6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дотации на выр-е</vt:lpstr>
      <vt:lpstr>дотации на сбалан-ть</vt:lpstr>
      <vt:lpstr>полномочия</vt:lpstr>
      <vt:lpstr>иные межбюдж-е тр-ты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2018-03-30T15:07:34Z</dcterms:modified>
</cp:coreProperties>
</file>